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wworking\aecom_ds20_na_2019\brittney.crandall@aecom.com\d0198084\"/>
    </mc:Choice>
  </mc:AlternateContent>
  <xr:revisionPtr revIDLastSave="0" documentId="13_ncr:1_{5936F34C-53B5-41C3-9181-3B48861AF945}" xr6:coauthVersionLast="47" xr6:coauthVersionMax="47" xr10:uidLastSave="{00000000-0000-0000-0000-000000000000}"/>
  <bookViews>
    <workbookView xWindow="-120" yWindow="-120" windowWidth="29040" windowHeight="15840" tabRatio="553" xr2:uid="{00000000-000D-0000-FFFF-FFFF00000000}"/>
  </bookViews>
  <sheets>
    <sheet name="SR 14" sheetId="13" r:id="rId1"/>
    <sheet name="WALL 01" sheetId="18" r:id="rId2"/>
    <sheet name="WALL 05" sheetId="19" r:id="rId3"/>
    <sheet name="WALL 03" sheetId="20" r:id="rId4"/>
    <sheet name="WALL 06" sheetId="21" r:id="rId5"/>
    <sheet name="HENERY" sheetId="14" r:id="rId6"/>
    <sheet name="WALL 07" sheetId="17" r:id="rId7"/>
    <sheet name="CHAINCRAFT" sheetId="15" r:id="rId8"/>
    <sheet name="OLD BROADWAY" sheetId="16" r:id="rId9"/>
  </sheets>
  <definedNames>
    <definedName name="_xlnm.Print_Area" localSheetId="7">CHAINCRAFT!$C$3:$N$15</definedName>
    <definedName name="_xlnm.Print_Area" localSheetId="5">HENERY!$C$3:$N$14</definedName>
    <definedName name="_xlnm.Print_Area" localSheetId="8">'OLD BROADWAY'!$C$3:$N$14</definedName>
    <definedName name="_xlnm.Print_Area" localSheetId="0">'SR 14'!$C$3:$N$29</definedName>
    <definedName name="_xlnm.Print_Area" localSheetId="1">'WALL 01'!$C$3:$L$15</definedName>
    <definedName name="_xlnm.Print_Area" localSheetId="3">'WALL 03'!$C$3:$L$10</definedName>
    <definedName name="_xlnm.Print_Area" localSheetId="2">'WALL 05'!$C$3:$L$10</definedName>
    <definedName name="_xlnm.Print_Area" localSheetId="4">'WALL 06'!$C$3:$L$7</definedName>
    <definedName name="_xlnm.Print_Area" localSheetId="6">'WALL 07'!$C$3:$L$9</definedName>
    <definedName name="Spanner_Auto_File">"C:\TEMP\TRAFFIC .x2a"</definedName>
    <definedName name="Spanner_Auto_Select" localSheetId="7">#REF!</definedName>
    <definedName name="Spanner_Auto_Select" localSheetId="5">#REF!</definedName>
    <definedName name="Spanner_Auto_Select" localSheetId="8">#REF!</definedName>
    <definedName name="Spanner_Auto_Select" localSheetId="0">#REF!</definedName>
    <definedName name="Spanner_Auto_Select" localSheetId="1">#REF!</definedName>
    <definedName name="Spanner_Auto_Select" localSheetId="3">#REF!</definedName>
    <definedName name="Spanner_Auto_Select" localSheetId="2">#REF!</definedName>
    <definedName name="Spanner_Auto_Select" localSheetId="4">#REF!</definedName>
    <definedName name="Spanner_Auto_Select" localSheetId="6">#REF!</definedName>
    <definedName name="Spanner_Auto_Selec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" i="14" l="1"/>
  <c r="M6" i="14"/>
  <c r="M5" i="14"/>
  <c r="N6" i="14" s="1"/>
  <c r="M4" i="14"/>
  <c r="M5" i="13"/>
  <c r="M41" i="13"/>
  <c r="M14" i="14"/>
  <c r="M13" i="14"/>
  <c r="M7" i="13"/>
  <c r="N14" i="16"/>
  <c r="M8" i="13"/>
  <c r="M9" i="13"/>
  <c r="N10" i="13" s="1"/>
  <c r="M10" i="13"/>
  <c r="M12" i="13"/>
  <c r="M13" i="13"/>
  <c r="N13" i="13" s="1"/>
  <c r="M15" i="13"/>
  <c r="M16" i="13"/>
  <c r="N17" i="13" s="1"/>
  <c r="M17" i="13"/>
  <c r="M18" i="13"/>
  <c r="M19" i="13"/>
  <c r="M21" i="13"/>
  <c r="M27" i="13"/>
  <c r="M28" i="13"/>
  <c r="M29" i="13"/>
  <c r="M30" i="13"/>
  <c r="M31" i="13"/>
  <c r="M32" i="13"/>
  <c r="M33" i="13"/>
  <c r="M35" i="13"/>
  <c r="M36" i="13"/>
  <c r="M37" i="13"/>
  <c r="M38" i="13"/>
  <c r="N39" i="13" s="1"/>
  <c r="M39" i="13"/>
  <c r="M40" i="13"/>
  <c r="M10" i="14"/>
  <c r="N27" i="13"/>
  <c r="N11" i="13"/>
  <c r="N7" i="13"/>
  <c r="M12" i="14"/>
  <c r="M11" i="14"/>
  <c r="M8" i="14"/>
  <c r="N41" i="13"/>
  <c r="M6" i="13"/>
  <c r="L19" i="21"/>
  <c r="J19" i="21"/>
  <c r="E19" i="21"/>
  <c r="F17" i="21"/>
  <c r="L18" i="20"/>
  <c r="J18" i="20"/>
  <c r="E18" i="20"/>
  <c r="F16" i="20"/>
  <c r="L15" i="19"/>
  <c r="J15" i="19"/>
  <c r="E15" i="19"/>
  <c r="F13" i="19"/>
  <c r="L20" i="18"/>
  <c r="J20" i="18"/>
  <c r="E20" i="18"/>
  <c r="F18" i="18"/>
  <c r="L14" i="17"/>
  <c r="J14" i="17"/>
  <c r="E14" i="17"/>
  <c r="F12" i="17"/>
  <c r="J9" i="17"/>
  <c r="K6" i="17"/>
  <c r="H6" i="17"/>
  <c r="G13" i="21"/>
  <c r="K10" i="21"/>
  <c r="H10" i="21"/>
  <c r="J10" i="21" s="1"/>
  <c r="K9" i="21"/>
  <c r="H9" i="21"/>
  <c r="G9" i="21"/>
  <c r="K8" i="21"/>
  <c r="H8" i="21"/>
  <c r="G8" i="21"/>
  <c r="K7" i="21"/>
  <c r="H7" i="21"/>
  <c r="G7" i="21"/>
  <c r="K6" i="21"/>
  <c r="H6" i="21"/>
  <c r="G6" i="21"/>
  <c r="K5" i="21"/>
  <c r="K4" i="21"/>
  <c r="H4" i="21"/>
  <c r="G4" i="21"/>
  <c r="K13" i="20"/>
  <c r="H13" i="20"/>
  <c r="K12" i="20"/>
  <c r="H12" i="20"/>
  <c r="G12" i="20"/>
  <c r="K11" i="20"/>
  <c r="H11" i="20"/>
  <c r="G11" i="20"/>
  <c r="K10" i="20"/>
  <c r="H10" i="20"/>
  <c r="K9" i="20"/>
  <c r="H9" i="20"/>
  <c r="J10" i="20" s="1"/>
  <c r="G9" i="20"/>
  <c r="K8" i="20"/>
  <c r="H8" i="20"/>
  <c r="G8" i="20"/>
  <c r="K7" i="20"/>
  <c r="H7" i="20"/>
  <c r="G7" i="20"/>
  <c r="H10" i="19"/>
  <c r="K10" i="19"/>
  <c r="H9" i="19"/>
  <c r="K9" i="19"/>
  <c r="K8" i="19"/>
  <c r="H8" i="19"/>
  <c r="G8" i="19"/>
  <c r="K6" i="19"/>
  <c r="H6" i="19"/>
  <c r="J7" i="19" s="1"/>
  <c r="K5" i="19"/>
  <c r="H5" i="19"/>
  <c r="K4" i="19"/>
  <c r="G15" i="18"/>
  <c r="G14" i="18"/>
  <c r="K13" i="18"/>
  <c r="H13" i="18"/>
  <c r="G13" i="18"/>
  <c r="H12" i="18"/>
  <c r="G12" i="18"/>
  <c r="K11" i="18"/>
  <c r="H11" i="18"/>
  <c r="G11" i="18"/>
  <c r="K9" i="18"/>
  <c r="H9" i="18"/>
  <c r="G9" i="18"/>
  <c r="K8" i="18"/>
  <c r="H8" i="18"/>
  <c r="G8" i="18"/>
  <c r="H7" i="18"/>
  <c r="G7" i="18"/>
  <c r="G6" i="18"/>
  <c r="G5" i="18"/>
  <c r="L14" i="21"/>
  <c r="J14" i="21"/>
  <c r="F14" i="21"/>
  <c r="E14" i="21"/>
  <c r="L13" i="21"/>
  <c r="J13" i="21"/>
  <c r="I14" i="21"/>
  <c r="F13" i="21"/>
  <c r="E13" i="21"/>
  <c r="L12" i="21"/>
  <c r="J12" i="21"/>
  <c r="I13" i="21"/>
  <c r="F12" i="21"/>
  <c r="E12" i="21"/>
  <c r="I11" i="21"/>
  <c r="F11" i="21"/>
  <c r="E11" i="21"/>
  <c r="F10" i="21"/>
  <c r="E10" i="21"/>
  <c r="I10" i="21"/>
  <c r="F9" i="21"/>
  <c r="E9" i="21"/>
  <c r="J9" i="21"/>
  <c r="F8" i="21"/>
  <c r="E8" i="21"/>
  <c r="J8" i="21"/>
  <c r="F7" i="21"/>
  <c r="E7" i="21"/>
  <c r="F6" i="21"/>
  <c r="E6" i="21"/>
  <c r="F5" i="21"/>
  <c r="E5" i="21"/>
  <c r="F4" i="21"/>
  <c r="F15" i="21" s="1"/>
  <c r="L2" i="21"/>
  <c r="J2" i="21"/>
  <c r="I2" i="21"/>
  <c r="F13" i="20"/>
  <c r="E13" i="20"/>
  <c r="L13" i="20"/>
  <c r="I13" i="20"/>
  <c r="F12" i="20"/>
  <c r="E12" i="20"/>
  <c r="F11" i="20"/>
  <c r="E11" i="20"/>
  <c r="G10" i="20"/>
  <c r="F10" i="20"/>
  <c r="E10" i="20"/>
  <c r="L10" i="20"/>
  <c r="I10" i="20"/>
  <c r="F9" i="20"/>
  <c r="E9" i="20"/>
  <c r="F8" i="20"/>
  <c r="E8" i="20"/>
  <c r="F7" i="20"/>
  <c r="E7" i="20"/>
  <c r="L6" i="20"/>
  <c r="J6" i="20"/>
  <c r="I6" i="20"/>
  <c r="F6" i="20"/>
  <c r="E6" i="20"/>
  <c r="L5" i="20"/>
  <c r="J5" i="20"/>
  <c r="I5" i="20"/>
  <c r="F5" i="20"/>
  <c r="E5" i="20"/>
  <c r="F4" i="20"/>
  <c r="F14" i="20"/>
  <c r="L2" i="20"/>
  <c r="J2" i="20"/>
  <c r="I2" i="20"/>
  <c r="F10" i="19"/>
  <c r="E10" i="19"/>
  <c r="I10" i="19"/>
  <c r="F9" i="19"/>
  <c r="J8" i="19"/>
  <c r="I8" i="19"/>
  <c r="F8" i="19"/>
  <c r="C8" i="19"/>
  <c r="E8" i="19" s="1"/>
  <c r="F7" i="19"/>
  <c r="E7" i="19"/>
  <c r="L7" i="19"/>
  <c r="I7" i="19"/>
  <c r="F6" i="19"/>
  <c r="E6" i="19"/>
  <c r="F5" i="19"/>
  <c r="E5" i="19"/>
  <c r="I5" i="19"/>
  <c r="F4" i="19"/>
  <c r="F11" i="19" s="1"/>
  <c r="L2" i="19"/>
  <c r="J2" i="19"/>
  <c r="I2" i="19"/>
  <c r="L15" i="18"/>
  <c r="J15" i="18"/>
  <c r="F15" i="18"/>
  <c r="E15" i="18"/>
  <c r="L14" i="18"/>
  <c r="J14" i="18"/>
  <c r="F14" i="18"/>
  <c r="E14" i="18"/>
  <c r="F13" i="18"/>
  <c r="E13" i="18"/>
  <c r="J13" i="18"/>
  <c r="I13" i="18"/>
  <c r="F12" i="18"/>
  <c r="L12" i="18"/>
  <c r="J11" i="18"/>
  <c r="I11" i="18"/>
  <c r="F11" i="18"/>
  <c r="E11" i="18"/>
  <c r="F10" i="18"/>
  <c r="E10" i="18"/>
  <c r="L10" i="18"/>
  <c r="J10" i="18"/>
  <c r="I10" i="18"/>
  <c r="F9" i="18"/>
  <c r="E9" i="18"/>
  <c r="F8" i="18"/>
  <c r="E8" i="18"/>
  <c r="L7" i="18"/>
  <c r="J7" i="18"/>
  <c r="F7" i="18"/>
  <c r="E7" i="18"/>
  <c r="L6" i="18"/>
  <c r="J6" i="18"/>
  <c r="F6" i="18"/>
  <c r="E6" i="18"/>
  <c r="L5" i="18"/>
  <c r="J5" i="18"/>
  <c r="F5" i="18"/>
  <c r="E5" i="18"/>
  <c r="F4" i="18"/>
  <c r="F16" i="18" s="1"/>
  <c r="L2" i="18"/>
  <c r="J2" i="18"/>
  <c r="I2" i="18"/>
  <c r="L9" i="17"/>
  <c r="I9" i="17"/>
  <c r="F9" i="17"/>
  <c r="E9" i="17"/>
  <c r="L8" i="17"/>
  <c r="J8" i="17"/>
  <c r="I8" i="17"/>
  <c r="F8" i="17"/>
  <c r="E8" i="17"/>
  <c r="I7" i="17"/>
  <c r="F7" i="17"/>
  <c r="E7" i="17"/>
  <c r="L7" i="17"/>
  <c r="J6" i="17"/>
  <c r="F6" i="17"/>
  <c r="E6" i="17"/>
  <c r="L5" i="17"/>
  <c r="J5" i="17"/>
  <c r="G5" i="17"/>
  <c r="I6" i="17" s="1"/>
  <c r="F5" i="17"/>
  <c r="F10" i="17" s="1"/>
  <c r="G4" i="17"/>
  <c r="E5" i="17"/>
  <c r="L2" i="17"/>
  <c r="J2" i="17"/>
  <c r="I2" i="17"/>
  <c r="J4" i="16"/>
  <c r="L4" i="16"/>
  <c r="E5" i="16"/>
  <c r="I5" i="16"/>
  <c r="J5" i="16"/>
  <c r="L5" i="16"/>
  <c r="N5" i="16"/>
  <c r="E6" i="16"/>
  <c r="I6" i="16"/>
  <c r="J6" i="16"/>
  <c r="L6" i="16"/>
  <c r="N6" i="16"/>
  <c r="E5" i="15"/>
  <c r="G17" i="15"/>
  <c r="C17" i="15"/>
  <c r="G16" i="15"/>
  <c r="C16" i="15"/>
  <c r="G15" i="15"/>
  <c r="C15" i="15"/>
  <c r="G14" i="15"/>
  <c r="G13" i="15"/>
  <c r="G12" i="15"/>
  <c r="C12" i="15"/>
  <c r="G11" i="15"/>
  <c r="G10" i="15"/>
  <c r="G9" i="15"/>
  <c r="G8" i="15"/>
  <c r="L14" i="16"/>
  <c r="J14" i="16"/>
  <c r="I14" i="16"/>
  <c r="F14" i="16"/>
  <c r="E14" i="16"/>
  <c r="N13" i="16"/>
  <c r="L13" i="16"/>
  <c r="J13" i="16"/>
  <c r="I13" i="16"/>
  <c r="F13" i="16"/>
  <c r="F15" i="16" s="1"/>
  <c r="E13" i="16"/>
  <c r="N12" i="16"/>
  <c r="L12" i="16"/>
  <c r="J12" i="16"/>
  <c r="I12" i="16"/>
  <c r="E12" i="16"/>
  <c r="N11" i="16"/>
  <c r="L11" i="16"/>
  <c r="J11" i="16"/>
  <c r="N10" i="16"/>
  <c r="L10" i="16"/>
  <c r="J10" i="16"/>
  <c r="I10" i="16"/>
  <c r="E10" i="16"/>
  <c r="N9" i="16"/>
  <c r="L9" i="16"/>
  <c r="J9" i="16"/>
  <c r="E9" i="16"/>
  <c r="N8" i="16"/>
  <c r="L8" i="16"/>
  <c r="J8" i="16"/>
  <c r="I9" i="16"/>
  <c r="E8" i="16"/>
  <c r="N7" i="16"/>
  <c r="L7" i="16"/>
  <c r="J7" i="16"/>
  <c r="E7" i="16"/>
  <c r="I7" i="16"/>
  <c r="L2" i="16"/>
  <c r="J2" i="16"/>
  <c r="I2" i="16"/>
  <c r="N7" i="14"/>
  <c r="L7" i="14"/>
  <c r="J7" i="14"/>
  <c r="J8" i="14"/>
  <c r="I7" i="14"/>
  <c r="E8" i="14"/>
  <c r="G6" i="14"/>
  <c r="K11" i="14"/>
  <c r="L11" i="14" s="1"/>
  <c r="H11" i="14"/>
  <c r="J11" i="14" s="1"/>
  <c r="G10" i="14"/>
  <c r="G9" i="14"/>
  <c r="C9" i="14"/>
  <c r="E10" i="14" s="1"/>
  <c r="G8" i="14"/>
  <c r="C8" i="14"/>
  <c r="E16" i="15"/>
  <c r="F16" i="15"/>
  <c r="I16" i="15"/>
  <c r="J16" i="15"/>
  <c r="L16" i="15"/>
  <c r="N16" i="15"/>
  <c r="E17" i="15"/>
  <c r="F17" i="15"/>
  <c r="I17" i="15"/>
  <c r="J17" i="15"/>
  <c r="L17" i="15"/>
  <c r="N17" i="15"/>
  <c r="E18" i="15"/>
  <c r="F18" i="15"/>
  <c r="I18" i="15"/>
  <c r="J18" i="15"/>
  <c r="L18" i="15"/>
  <c r="N18" i="15"/>
  <c r="N15" i="15"/>
  <c r="L15" i="15"/>
  <c r="J15" i="15"/>
  <c r="I15" i="15"/>
  <c r="F15" i="15"/>
  <c r="E15" i="15"/>
  <c r="N14" i="15"/>
  <c r="L14" i="15"/>
  <c r="J14" i="15"/>
  <c r="I14" i="15"/>
  <c r="F14" i="15"/>
  <c r="E14" i="15"/>
  <c r="N13" i="15"/>
  <c r="L13" i="15"/>
  <c r="J13" i="15"/>
  <c r="I13" i="15"/>
  <c r="F13" i="15"/>
  <c r="E13" i="15"/>
  <c r="N12" i="15"/>
  <c r="L12" i="15"/>
  <c r="J12" i="15"/>
  <c r="I12" i="15"/>
  <c r="F12" i="15"/>
  <c r="E12" i="15"/>
  <c r="N11" i="15"/>
  <c r="L11" i="15"/>
  <c r="J11" i="15"/>
  <c r="I11" i="15"/>
  <c r="F11" i="15"/>
  <c r="F19" i="15" s="1"/>
  <c r="E11" i="15"/>
  <c r="N10" i="15"/>
  <c r="L10" i="15"/>
  <c r="J10" i="15"/>
  <c r="I10" i="15"/>
  <c r="E10" i="15"/>
  <c r="N9" i="15"/>
  <c r="L9" i="15"/>
  <c r="J9" i="15"/>
  <c r="I9" i="15"/>
  <c r="E9" i="15"/>
  <c r="N8" i="15"/>
  <c r="L8" i="15"/>
  <c r="J8" i="15"/>
  <c r="I8" i="15"/>
  <c r="E8" i="15"/>
  <c r="N7" i="15"/>
  <c r="L7" i="15"/>
  <c r="J7" i="15"/>
  <c r="E7" i="15"/>
  <c r="N6" i="15"/>
  <c r="L6" i="15"/>
  <c r="J6" i="15"/>
  <c r="N5" i="15"/>
  <c r="L5" i="15"/>
  <c r="L19" i="15" s="1"/>
  <c r="J5" i="15"/>
  <c r="E6" i="15"/>
  <c r="L2" i="15"/>
  <c r="J2" i="15"/>
  <c r="I2" i="15"/>
  <c r="G7" i="14"/>
  <c r="C7" i="14"/>
  <c r="E7" i="14" s="1"/>
  <c r="G5" i="14"/>
  <c r="C5" i="14"/>
  <c r="E5" i="14" s="1"/>
  <c r="G4" i="14"/>
  <c r="I5" i="14" s="1"/>
  <c r="J14" i="14"/>
  <c r="F14" i="14"/>
  <c r="E14" i="14"/>
  <c r="N14" i="14"/>
  <c r="L13" i="14"/>
  <c r="J13" i="14"/>
  <c r="F13" i="14"/>
  <c r="E13" i="14"/>
  <c r="N12" i="14"/>
  <c r="L12" i="14"/>
  <c r="J12" i="14"/>
  <c r="F12" i="14"/>
  <c r="E12" i="14"/>
  <c r="N11" i="14"/>
  <c r="F11" i="14"/>
  <c r="E11" i="14"/>
  <c r="N10" i="14"/>
  <c r="L10" i="14"/>
  <c r="J10" i="14"/>
  <c r="F10" i="14"/>
  <c r="F15" i="14" s="1"/>
  <c r="N9" i="14"/>
  <c r="L9" i="14"/>
  <c r="J9" i="14"/>
  <c r="N8" i="14"/>
  <c r="L8" i="14"/>
  <c r="L6" i="14"/>
  <c r="J6" i="14"/>
  <c r="N5" i="14"/>
  <c r="L5" i="14"/>
  <c r="J5" i="14"/>
  <c r="L2" i="14"/>
  <c r="J2" i="14"/>
  <c r="I2" i="14"/>
  <c r="E13" i="13"/>
  <c r="L13" i="13"/>
  <c r="I24" i="13"/>
  <c r="I25" i="13"/>
  <c r="I33" i="13"/>
  <c r="L5" i="13"/>
  <c r="J5" i="13"/>
  <c r="L6" i="13"/>
  <c r="L8" i="13"/>
  <c r="L9" i="13"/>
  <c r="N6" i="13"/>
  <c r="L7" i="13"/>
  <c r="L10" i="13"/>
  <c r="L11" i="13"/>
  <c r="L12" i="13"/>
  <c r="L22" i="13"/>
  <c r="L23" i="13"/>
  <c r="L24" i="13"/>
  <c r="L25" i="13"/>
  <c r="L34" i="13"/>
  <c r="L35" i="13"/>
  <c r="L36" i="13"/>
  <c r="L37" i="13"/>
  <c r="L38" i="13"/>
  <c r="L39" i="13"/>
  <c r="L40" i="13"/>
  <c r="L41" i="13"/>
  <c r="L42" i="13"/>
  <c r="N8" i="13"/>
  <c r="N9" i="13"/>
  <c r="N12" i="13"/>
  <c r="N19" i="13"/>
  <c r="N20" i="13"/>
  <c r="N21" i="13"/>
  <c r="N22" i="13"/>
  <c r="N24" i="13"/>
  <c r="N25" i="13"/>
  <c r="N26" i="13"/>
  <c r="N28" i="13"/>
  <c r="N29" i="13"/>
  <c r="N31" i="13"/>
  <c r="N34" i="13"/>
  <c r="N35" i="13"/>
  <c r="N36" i="13"/>
  <c r="N37" i="13"/>
  <c r="N5" i="13"/>
  <c r="J6" i="13"/>
  <c r="J7" i="13"/>
  <c r="J8" i="13"/>
  <c r="J9" i="13"/>
  <c r="J10" i="13"/>
  <c r="J11" i="13"/>
  <c r="J12" i="13"/>
  <c r="J13" i="13"/>
  <c r="J22" i="13"/>
  <c r="J23" i="13"/>
  <c r="J24" i="13"/>
  <c r="J25" i="13"/>
  <c r="J34" i="13"/>
  <c r="J35" i="13"/>
  <c r="J36" i="13"/>
  <c r="J37" i="13"/>
  <c r="J38" i="13"/>
  <c r="J39" i="13"/>
  <c r="J40" i="13"/>
  <c r="J41" i="13"/>
  <c r="J42" i="13"/>
  <c r="E12" i="13"/>
  <c r="E14" i="13"/>
  <c r="E15" i="13"/>
  <c r="E16" i="13"/>
  <c r="E17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2" i="13"/>
  <c r="E5" i="13"/>
  <c r="G42" i="13"/>
  <c r="G41" i="13"/>
  <c r="G40" i="13"/>
  <c r="C40" i="13"/>
  <c r="E40" i="13" s="1"/>
  <c r="G39" i="13"/>
  <c r="G38" i="13"/>
  <c r="I39" i="13" s="1"/>
  <c r="G37" i="13"/>
  <c r="I37" i="13" s="1"/>
  <c r="G10" i="13"/>
  <c r="C10" i="13"/>
  <c r="E11" i="13" s="1"/>
  <c r="G9" i="13"/>
  <c r="C9" i="13"/>
  <c r="G8" i="13"/>
  <c r="C8" i="13"/>
  <c r="G7" i="13"/>
  <c r="C7" i="13"/>
  <c r="G6" i="13"/>
  <c r="C6" i="13"/>
  <c r="E6" i="13" s="1"/>
  <c r="G5" i="13"/>
  <c r="G35" i="13"/>
  <c r="I36" i="13" s="1"/>
  <c r="G34" i="13"/>
  <c r="I34" i="13" s="1"/>
  <c r="K32" i="13"/>
  <c r="L33" i="13" s="1"/>
  <c r="H32" i="13"/>
  <c r="J33" i="13" s="1"/>
  <c r="K31" i="13"/>
  <c r="H31" i="13"/>
  <c r="G31" i="13"/>
  <c r="I32" i="13" s="1"/>
  <c r="K30" i="13"/>
  <c r="H30" i="13"/>
  <c r="G30" i="13"/>
  <c r="K29" i="13"/>
  <c r="H29" i="13"/>
  <c r="G29" i="13"/>
  <c r="K28" i="13"/>
  <c r="H28" i="13"/>
  <c r="G28" i="13"/>
  <c r="K27" i="13"/>
  <c r="H27" i="13"/>
  <c r="G27" i="13"/>
  <c r="K26" i="13"/>
  <c r="L26" i="13" s="1"/>
  <c r="H26" i="13"/>
  <c r="J26" i="13" s="1"/>
  <c r="G26" i="13"/>
  <c r="I26" i="13" s="1"/>
  <c r="G22" i="13"/>
  <c r="I23" i="13" s="1"/>
  <c r="G21" i="13"/>
  <c r="I22" i="13" s="1"/>
  <c r="K20" i="13"/>
  <c r="L21" i="13" s="1"/>
  <c r="H20" i="13"/>
  <c r="J21" i="13" s="1"/>
  <c r="G20" i="13"/>
  <c r="K19" i="13"/>
  <c r="H19" i="13"/>
  <c r="G19" i="13"/>
  <c r="K18" i="13"/>
  <c r="L18" i="13" s="1"/>
  <c r="H18" i="13"/>
  <c r="G18" i="13"/>
  <c r="I18" i="13" s="1"/>
  <c r="C18" i="13"/>
  <c r="E19" i="13" s="1"/>
  <c r="K16" i="13"/>
  <c r="L17" i="13" s="1"/>
  <c r="H16" i="13"/>
  <c r="J17" i="13" s="1"/>
  <c r="G16" i="13"/>
  <c r="K15" i="13"/>
  <c r="H15" i="13"/>
  <c r="G15" i="13"/>
  <c r="H14" i="13"/>
  <c r="J14" i="13" s="1"/>
  <c r="K14" i="13"/>
  <c r="L14" i="13" s="1"/>
  <c r="G14" i="13"/>
  <c r="I15" i="13" s="1"/>
  <c r="G13" i="13"/>
  <c r="G12" i="13"/>
  <c r="I13" i="13" s="1"/>
  <c r="G11" i="13"/>
  <c r="L2" i="13"/>
  <c r="J2" i="13"/>
  <c r="I2" i="13"/>
  <c r="N30" i="13" l="1"/>
  <c r="N32" i="13"/>
  <c r="N33" i="13"/>
  <c r="N38" i="13"/>
  <c r="N40" i="13"/>
  <c r="N18" i="13"/>
  <c r="N16" i="13"/>
  <c r="N15" i="13"/>
  <c r="N19" i="15"/>
  <c r="N42" i="13"/>
  <c r="E12" i="18"/>
  <c r="E16" i="18" s="1"/>
  <c r="I8" i="18"/>
  <c r="J8" i="18"/>
  <c r="L8" i="18"/>
  <c r="I5" i="18"/>
  <c r="I6" i="18"/>
  <c r="L13" i="18"/>
  <c r="I15" i="18"/>
  <c r="J12" i="18"/>
  <c r="J5" i="19"/>
  <c r="L10" i="19"/>
  <c r="L5" i="19"/>
  <c r="L9" i="19"/>
  <c r="E9" i="19"/>
  <c r="E11" i="19" s="1"/>
  <c r="J10" i="19"/>
  <c r="J6" i="19"/>
  <c r="L10" i="21"/>
  <c r="J11" i="21"/>
  <c r="L6" i="21"/>
  <c r="L11" i="21"/>
  <c r="I7" i="21"/>
  <c r="L7" i="21"/>
  <c r="L9" i="21"/>
  <c r="I5" i="21"/>
  <c r="J5" i="21"/>
  <c r="L5" i="21"/>
  <c r="L11" i="20"/>
  <c r="J11" i="20"/>
  <c r="J13" i="20"/>
  <c r="I8" i="20"/>
  <c r="J8" i="20"/>
  <c r="L8" i="20"/>
  <c r="L7" i="20"/>
  <c r="L12" i="20"/>
  <c r="I11" i="20"/>
  <c r="J7" i="21"/>
  <c r="I9" i="21"/>
  <c r="I6" i="21"/>
  <c r="I8" i="21"/>
  <c r="I5" i="17"/>
  <c r="L6" i="17"/>
  <c r="L10" i="17" s="1"/>
  <c r="L8" i="21"/>
  <c r="J6" i="21"/>
  <c r="E15" i="21"/>
  <c r="I12" i="21"/>
  <c r="J7" i="20"/>
  <c r="I9" i="20"/>
  <c r="L9" i="20"/>
  <c r="J9" i="20"/>
  <c r="E14" i="20"/>
  <c r="I12" i="20"/>
  <c r="J12" i="20"/>
  <c r="I7" i="20"/>
  <c r="L8" i="19"/>
  <c r="J9" i="19"/>
  <c r="L6" i="19"/>
  <c r="I6" i="19"/>
  <c r="I9" i="19"/>
  <c r="I14" i="18"/>
  <c r="J9" i="18"/>
  <c r="I12" i="18"/>
  <c r="L11" i="18"/>
  <c r="L9" i="18"/>
  <c r="I7" i="18"/>
  <c r="I9" i="18"/>
  <c r="I10" i="17"/>
  <c r="J7" i="17"/>
  <c r="J10" i="17" s="1"/>
  <c r="N15" i="16"/>
  <c r="L15" i="16"/>
  <c r="E11" i="16"/>
  <c r="E15" i="16" s="1"/>
  <c r="I11" i="16"/>
  <c r="I8" i="16"/>
  <c r="I15" i="16" s="1"/>
  <c r="E6" i="14"/>
  <c r="E19" i="15"/>
  <c r="I5" i="15"/>
  <c r="I6" i="15"/>
  <c r="I7" i="15"/>
  <c r="I11" i="14"/>
  <c r="I8" i="14"/>
  <c r="I10" i="14"/>
  <c r="L14" i="14"/>
  <c r="N13" i="14"/>
  <c r="N15" i="14" s="1"/>
  <c r="I14" i="14"/>
  <c r="I13" i="14"/>
  <c r="J15" i="14"/>
  <c r="I6" i="14"/>
  <c r="I12" i="14"/>
  <c r="E9" i="14"/>
  <c r="E15" i="14" s="1"/>
  <c r="I9" i="14"/>
  <c r="J20" i="13"/>
  <c r="I28" i="13"/>
  <c r="I8" i="13"/>
  <c r="I12" i="13"/>
  <c r="I6" i="13"/>
  <c r="I19" i="13"/>
  <c r="E9" i="13"/>
  <c r="J31" i="13"/>
  <c r="E18" i="13"/>
  <c r="I9" i="13"/>
  <c r="I40" i="13"/>
  <c r="J30" i="13"/>
  <c r="J29" i="13"/>
  <c r="E10" i="13"/>
  <c r="L29" i="13"/>
  <c r="I10" i="13"/>
  <c r="J32" i="13"/>
  <c r="J27" i="13"/>
  <c r="I11" i="13"/>
  <c r="I31" i="13"/>
  <c r="J19" i="13"/>
  <c r="L30" i="13"/>
  <c r="I5" i="13"/>
  <c r="I21" i="13"/>
  <c r="E7" i="13"/>
  <c r="L27" i="13"/>
  <c r="J15" i="13"/>
  <c r="L15" i="13"/>
  <c r="I16" i="13"/>
  <c r="I29" i="13"/>
  <c r="I41" i="13"/>
  <c r="L28" i="13"/>
  <c r="E8" i="13"/>
  <c r="J28" i="13"/>
  <c r="L16" i="13"/>
  <c r="I17" i="13"/>
  <c r="E41" i="13"/>
  <c r="L31" i="13"/>
  <c r="I42" i="13"/>
  <c r="L19" i="13"/>
  <c r="I14" i="13"/>
  <c r="I7" i="13"/>
  <c r="J18" i="13"/>
  <c r="I38" i="13"/>
  <c r="L20" i="13"/>
  <c r="I20" i="13"/>
  <c r="L32" i="13"/>
  <c r="N14" i="13"/>
  <c r="I35" i="13"/>
  <c r="J16" i="13"/>
  <c r="I30" i="13"/>
  <c r="I27" i="13"/>
  <c r="N43" i="13" l="1"/>
  <c r="I15" i="21"/>
  <c r="L15" i="21"/>
  <c r="J14" i="20"/>
  <c r="L14" i="20"/>
  <c r="I14" i="20"/>
  <c r="I11" i="19"/>
  <c r="J11" i="19"/>
  <c r="J16" i="18"/>
  <c r="L16" i="18"/>
  <c r="I16" i="18"/>
  <c r="L11" i="19"/>
  <c r="J15" i="21"/>
  <c r="E10" i="17"/>
  <c r="I19" i="15"/>
  <c r="L15" i="14"/>
  <c r="I15" i="14"/>
  <c r="E43" i="13"/>
  <c r="J43" i="13"/>
  <c r="I43" i="13"/>
  <c r="L43" i="13"/>
  <c r="F42" i="13"/>
  <c r="F41" i="13"/>
  <c r="F40" i="13"/>
  <c r="F38" i="13"/>
  <c r="F37" i="13"/>
  <c r="F36" i="13"/>
  <c r="F34" i="13"/>
  <c r="F33" i="13"/>
  <c r="F32" i="13"/>
  <c r="F30" i="13"/>
  <c r="F29" i="13"/>
  <c r="F28" i="13"/>
  <c r="F26" i="13"/>
  <c r="F25" i="13"/>
  <c r="F23" i="13"/>
  <c r="F21" i="13"/>
  <c r="F20" i="13"/>
  <c r="F18" i="13"/>
  <c r="F17" i="13"/>
  <c r="F16" i="13"/>
  <c r="F14" i="13"/>
  <c r="F13" i="13"/>
  <c r="F12" i="13"/>
  <c r="F11" i="13"/>
  <c r="F24" i="13"/>
  <c r="F22" i="13"/>
  <c r="F19" i="13"/>
  <c r="F15" i="13"/>
  <c r="F27" i="13" l="1"/>
  <c r="F31" i="13"/>
  <c r="F35" i="13"/>
  <c r="F39" i="13"/>
  <c r="F43" i="13" l="1"/>
</calcChain>
</file>

<file path=xl/sharedStrings.xml><?xml version="1.0" encoding="utf-8"?>
<sst xmlns="http://schemas.openxmlformats.org/spreadsheetml/2006/main" count="197" uniqueCount="16">
  <si>
    <t>STA.</t>
  </si>
  <si>
    <t>FILL AREA</t>
  </si>
  <si>
    <t>FILL VOLUME</t>
  </si>
  <si>
    <t>ITEM 203 EMBANKMENT</t>
  </si>
  <si>
    <t>SELECT GRANULAR BACKFILL</t>
  </si>
  <si>
    <t>ITEM 203 GRANULAR MATERIAL, TYPE C</t>
  </si>
  <si>
    <t>SEEDING WIDTH</t>
  </si>
  <si>
    <t>SEEDING AREA</t>
  </si>
  <si>
    <t>SQ FT</t>
  </si>
  <si>
    <t>CU YD</t>
  </si>
  <si>
    <t>FT</t>
  </si>
  <si>
    <t>SQ YD</t>
  </si>
  <si>
    <t>STRUCTURE TOTALS</t>
  </si>
  <si>
    <t>Difference</t>
  </si>
  <si>
    <t>TOTALS CARRIED TO GENERAL SUMMARY</t>
  </si>
  <si>
    <t>ITEM 203 EXCAVATION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</si>
</sst>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;"/>
    <numFmt numFmtId="165" formatCode="0\+00.00;;"/>
    <numFmt numFmtId="166" formatCode="0_);[Red]\(0\)"/>
  </numFmts>
  <fonts count="4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" fontId="1" fillId="0" borderId="18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1"/>
  <sheetViews>
    <sheetView tabSelected="1" zoomScale="85" zoomScaleNormal="85" workbookViewId="0">
      <pane ySplit="3" topLeftCell="A4" activePane="bottomLeft" state="frozen"/>
      <selection pane="bottomLeft" activeCell="S31" sqref="S31"/>
    </sheetView>
  </sheetViews>
  <sheetFormatPr defaultRowHeight="12.75" x14ac:dyDescent="0.2"/>
  <cols>
    <col min="1" max="1" width="9.140625" style="4"/>
    <col min="2" max="2" width="26.42578125" style="1" customWidth="1"/>
    <col min="3" max="3" width="13.5703125" style="1" customWidth="1"/>
    <col min="4" max="4" width="12.7109375" style="1" hidden="1" customWidth="1"/>
    <col min="5" max="5" width="13.5703125" style="1" customWidth="1"/>
    <col min="6" max="6" width="12.7109375" style="1" hidden="1" customWidth="1"/>
    <col min="7" max="7" width="14.7109375" style="1" customWidth="1"/>
    <col min="8" max="8" width="12.7109375" style="1" customWidth="1"/>
    <col min="9" max="9" width="14" style="1" customWidth="1"/>
    <col min="10" max="10" width="12.7109375" style="1" customWidth="1"/>
    <col min="11" max="12" width="18.5703125" style="1" customWidth="1"/>
    <col min="13" max="14" width="12.7109375" style="1" customWidth="1"/>
    <col min="15" max="16384" width="9.140625" style="4"/>
  </cols>
  <sheetData>
    <row r="1" spans="2:20" ht="13.5" thickBot="1" x14ac:dyDescent="0.25"/>
    <row r="2" spans="2:20" s="8" customFormat="1" ht="45" customHeight="1" x14ac:dyDescent="0.2">
      <c r="B2" s="10" t="s">
        <v>0</v>
      </c>
      <c r="C2" s="2" t="s">
        <v>15</v>
      </c>
      <c r="D2" s="2" t="s">
        <v>1</v>
      </c>
      <c r="E2" s="2" t="s">
        <v>15</v>
      </c>
      <c r="F2" s="2" t="s">
        <v>2</v>
      </c>
      <c r="G2" s="2" t="s">
        <v>3</v>
      </c>
      <c r="H2" s="2" t="s">
        <v>4</v>
      </c>
      <c r="I2" s="2" t="str">
        <f>+G2</f>
        <v>ITEM 203 EMBANKMENT</v>
      </c>
      <c r="J2" s="2" t="str">
        <f>+H2</f>
        <v>SELECT GRANULAR BACKFILL</v>
      </c>
      <c r="K2" s="2" t="s">
        <v>5</v>
      </c>
      <c r="L2" s="2" t="str">
        <f>+K2</f>
        <v>ITEM 203 GRANULAR MATERIAL, TYPE C</v>
      </c>
      <c r="M2" s="2" t="s">
        <v>6</v>
      </c>
      <c r="N2" s="14" t="s">
        <v>7</v>
      </c>
      <c r="T2" s="33"/>
    </row>
    <row r="3" spans="2:20" ht="13.5" thickBot="1" x14ac:dyDescent="0.25">
      <c r="B3" s="11"/>
      <c r="C3" s="9" t="s">
        <v>8</v>
      </c>
      <c r="D3" s="9" t="s">
        <v>8</v>
      </c>
      <c r="E3" s="9" t="s">
        <v>9</v>
      </c>
      <c r="F3" s="9" t="s">
        <v>9</v>
      </c>
      <c r="G3" s="9" t="s">
        <v>8</v>
      </c>
      <c r="H3" s="9" t="s">
        <v>8</v>
      </c>
      <c r="I3" s="9" t="s">
        <v>9</v>
      </c>
      <c r="J3" s="9" t="s">
        <v>9</v>
      </c>
      <c r="K3" s="9" t="s">
        <v>8</v>
      </c>
      <c r="L3" s="9" t="s">
        <v>9</v>
      </c>
      <c r="M3" s="9" t="s">
        <v>10</v>
      </c>
      <c r="N3" s="21" t="s">
        <v>11</v>
      </c>
      <c r="T3" s="34"/>
    </row>
    <row r="4" spans="2:20" x14ac:dyDescent="0.2">
      <c r="B4" s="15">
        <v>36600</v>
      </c>
      <c r="C4" s="16">
        <v>0</v>
      </c>
      <c r="D4" s="25"/>
      <c r="E4" s="16">
        <v>0</v>
      </c>
      <c r="F4" s="16"/>
      <c r="G4" s="16">
        <v>0</v>
      </c>
      <c r="H4" s="16">
        <v>1.0000000000000001E-5</v>
      </c>
      <c r="I4" s="16">
        <v>0</v>
      </c>
      <c r="J4" s="16">
        <v>0</v>
      </c>
      <c r="K4" s="16">
        <v>1.0000000000000001E-5</v>
      </c>
      <c r="L4" s="16">
        <v>0</v>
      </c>
      <c r="M4" s="16">
        <v>1.0000000000000001E-5</v>
      </c>
      <c r="N4" s="19">
        <v>0</v>
      </c>
      <c r="T4" s="35"/>
    </row>
    <row r="5" spans="2:20" x14ac:dyDescent="0.2">
      <c r="B5" s="15">
        <v>36640</v>
      </c>
      <c r="C5" s="17">
        <v>22.62</v>
      </c>
      <c r="D5" s="23"/>
      <c r="E5" s="17">
        <f t="shared" ref="E5:E42" si="0">ROUND(($B5-$B4)*AVERAGE(C4:C5)/27,0)</f>
        <v>17</v>
      </c>
      <c r="F5" s="17"/>
      <c r="G5" s="17">
        <f>1.43+0.9</f>
        <v>2.33</v>
      </c>
      <c r="H5" s="17">
        <v>1.0000000000000001E-5</v>
      </c>
      <c r="I5" s="17">
        <f t="shared" ref="I5:I42" si="1">ROUND(($B5-$B4)*AVERAGE(G4:G5)/27,0)</f>
        <v>2</v>
      </c>
      <c r="J5" s="17">
        <f t="shared" ref="J5:J42" si="2">ROUND(($B5-$B4)*AVERAGE(H4:H5)/27,0)</f>
        <v>0</v>
      </c>
      <c r="K5" s="17">
        <v>1.0000000000000001E-5</v>
      </c>
      <c r="L5" s="17">
        <f t="shared" ref="L5:L42" si="3">ROUND(($B5-$B4)*AVERAGE(K4:K5)/27,0)</f>
        <v>0</v>
      </c>
      <c r="M5" s="17">
        <f>10+7+3</f>
        <v>20</v>
      </c>
      <c r="N5" s="19">
        <f t="shared" ref="N5:N42" si="4">ROUND((B5-B4)*AVERAGE(M4:M5)/9,0)</f>
        <v>44</v>
      </c>
      <c r="T5" s="35"/>
    </row>
    <row r="6" spans="2:20" x14ac:dyDescent="0.2">
      <c r="B6" s="15">
        <v>36650</v>
      </c>
      <c r="C6" s="17">
        <f>0.23+2.83+2.56+18.76+45.5</f>
        <v>69.88</v>
      </c>
      <c r="D6" s="23"/>
      <c r="E6" s="17">
        <f t="shared" si="0"/>
        <v>17</v>
      </c>
      <c r="F6" s="17"/>
      <c r="G6" s="17">
        <f>0.1+2.91+0.92+10.99</f>
        <v>14.92</v>
      </c>
      <c r="H6" s="17">
        <v>1.0000000000000001E-5</v>
      </c>
      <c r="I6" s="17">
        <f t="shared" si="1"/>
        <v>3</v>
      </c>
      <c r="J6" s="17">
        <f t="shared" si="2"/>
        <v>0</v>
      </c>
      <c r="K6" s="17">
        <v>1.0000000000000001E-5</v>
      </c>
      <c r="L6" s="17">
        <f t="shared" si="3"/>
        <v>0</v>
      </c>
      <c r="M6" s="17">
        <f>18.5596+2.5+6.4296</f>
        <v>27.4892</v>
      </c>
      <c r="N6" s="19">
        <f t="shared" si="4"/>
        <v>26</v>
      </c>
      <c r="T6" s="35"/>
    </row>
    <row r="7" spans="2:20" x14ac:dyDescent="0.2">
      <c r="B7" s="15">
        <v>36700</v>
      </c>
      <c r="C7" s="17">
        <f>64.33+106.67</f>
        <v>171</v>
      </c>
      <c r="D7" s="23"/>
      <c r="E7" s="17">
        <f t="shared" si="0"/>
        <v>223</v>
      </c>
      <c r="F7" s="17"/>
      <c r="G7" s="17">
        <f>63.57+163.99</f>
        <v>227.56</v>
      </c>
      <c r="H7" s="17">
        <v>1.0000000000000001E-5</v>
      </c>
      <c r="I7" s="17">
        <f t="shared" si="1"/>
        <v>225</v>
      </c>
      <c r="J7" s="17">
        <f t="shared" si="2"/>
        <v>0</v>
      </c>
      <c r="K7" s="17">
        <v>1.0000000000000001E-5</v>
      </c>
      <c r="L7" s="17">
        <f t="shared" si="3"/>
        <v>0</v>
      </c>
      <c r="M7" s="17">
        <f>14.2882+30.0672</f>
        <v>44.355400000000003</v>
      </c>
      <c r="N7" s="19">
        <f t="shared" si="4"/>
        <v>200</v>
      </c>
      <c r="T7" s="35"/>
    </row>
    <row r="8" spans="2:20" x14ac:dyDescent="0.2">
      <c r="B8" s="15">
        <v>36750</v>
      </c>
      <c r="C8" s="17">
        <f>63.93+113.67</f>
        <v>177.6</v>
      </c>
      <c r="D8" s="23"/>
      <c r="E8" s="17">
        <f t="shared" si="0"/>
        <v>323</v>
      </c>
      <c r="F8" s="17"/>
      <c r="G8" s="17">
        <f>84.97+233.19</f>
        <v>318.15999999999997</v>
      </c>
      <c r="H8" s="17">
        <v>1.0000000000000001E-5</v>
      </c>
      <c r="I8" s="17">
        <f t="shared" si="1"/>
        <v>505</v>
      </c>
      <c r="J8" s="17">
        <f t="shared" si="2"/>
        <v>0</v>
      </c>
      <c r="K8" s="17">
        <v>1.0000000000000001E-5</v>
      </c>
      <c r="L8" s="17">
        <f t="shared" si="3"/>
        <v>0</v>
      </c>
      <c r="M8" s="17">
        <f>15.975+36.5117</f>
        <v>52.486699999999999</v>
      </c>
      <c r="N8" s="19">
        <f t="shared" si="4"/>
        <v>269</v>
      </c>
      <c r="T8" s="35"/>
    </row>
    <row r="9" spans="2:20" x14ac:dyDescent="0.2">
      <c r="B9" s="15">
        <v>36800</v>
      </c>
      <c r="C9" s="17">
        <f>22.21+135.15</f>
        <v>157.36000000000001</v>
      </c>
      <c r="D9" s="23"/>
      <c r="E9" s="17">
        <f t="shared" si="0"/>
        <v>310</v>
      </c>
      <c r="F9" s="17"/>
      <c r="G9" s="17">
        <f>40.63+252.91</f>
        <v>293.54000000000002</v>
      </c>
      <c r="H9" s="17">
        <v>1.0000000000000001E-5</v>
      </c>
      <c r="I9" s="17">
        <f t="shared" si="1"/>
        <v>566</v>
      </c>
      <c r="J9" s="17">
        <f t="shared" si="2"/>
        <v>0</v>
      </c>
      <c r="K9" s="17">
        <v>1.0000000000000001E-5</v>
      </c>
      <c r="L9" s="17">
        <f t="shared" si="3"/>
        <v>0</v>
      </c>
      <c r="M9" s="17">
        <f>10.89+40.44</f>
        <v>51.33</v>
      </c>
      <c r="N9" s="19">
        <f t="shared" si="4"/>
        <v>288</v>
      </c>
      <c r="T9" s="35"/>
    </row>
    <row r="10" spans="2:20" x14ac:dyDescent="0.2">
      <c r="B10" s="15">
        <v>36850</v>
      </c>
      <c r="C10" s="17">
        <f>115.89+1.52+157.27</f>
        <v>274.68</v>
      </c>
      <c r="D10" s="23"/>
      <c r="E10" s="17">
        <f t="shared" si="0"/>
        <v>400</v>
      </c>
      <c r="F10" s="17"/>
      <c r="G10" s="17">
        <f>118.2+379.46</f>
        <v>497.65999999999997</v>
      </c>
      <c r="H10" s="17">
        <v>1.0000000000000001E-5</v>
      </c>
      <c r="I10" s="17">
        <f t="shared" si="1"/>
        <v>733</v>
      </c>
      <c r="J10" s="17">
        <f t="shared" si="2"/>
        <v>0</v>
      </c>
      <c r="K10" s="17">
        <v>1.0000000000000001E-5</v>
      </c>
      <c r="L10" s="17">
        <f t="shared" si="3"/>
        <v>0</v>
      </c>
      <c r="M10" s="17">
        <f>32.6626+44.0465</f>
        <v>76.709100000000007</v>
      </c>
      <c r="N10" s="19">
        <f t="shared" si="4"/>
        <v>356</v>
      </c>
      <c r="T10" s="35"/>
    </row>
    <row r="11" spans="2:20" x14ac:dyDescent="0.2">
      <c r="B11" s="15">
        <v>36860</v>
      </c>
      <c r="C11" s="17">
        <v>1.02</v>
      </c>
      <c r="D11" s="17"/>
      <c r="E11" s="17">
        <f t="shared" si="0"/>
        <v>51</v>
      </c>
      <c r="F11" s="17" t="e">
        <f t="shared" ref="F11:F41" si="5">ROUND(($B12-$B11)*AVERAGE(D11:D12)/27,0)</f>
        <v>#DIV/0!</v>
      </c>
      <c r="G11" s="17">
        <f>82.32+1.02+237.27</f>
        <v>320.61</v>
      </c>
      <c r="H11" s="17">
        <v>1.0000000000000001E-5</v>
      </c>
      <c r="I11" s="17">
        <f t="shared" si="1"/>
        <v>152</v>
      </c>
      <c r="J11" s="17">
        <f t="shared" si="2"/>
        <v>0</v>
      </c>
      <c r="K11" s="17">
        <v>1.0000000000000001E-5</v>
      </c>
      <c r="L11" s="17">
        <f t="shared" si="3"/>
        <v>0</v>
      </c>
      <c r="M11" s="17">
        <v>86</v>
      </c>
      <c r="N11" s="19">
        <f t="shared" si="4"/>
        <v>90</v>
      </c>
      <c r="T11" s="35"/>
    </row>
    <row r="12" spans="2:20" x14ac:dyDescent="0.2">
      <c r="B12" s="18">
        <v>36900</v>
      </c>
      <c r="C12" s="17">
        <v>113.3</v>
      </c>
      <c r="D12" s="17"/>
      <c r="E12" s="17">
        <f t="shared" si="0"/>
        <v>85</v>
      </c>
      <c r="F12" s="17" t="e">
        <f t="shared" si="5"/>
        <v>#DIV/0!</v>
      </c>
      <c r="G12" s="17">
        <f>10.82+50.32+170.26</f>
        <v>231.39999999999998</v>
      </c>
      <c r="H12" s="17">
        <v>113.3</v>
      </c>
      <c r="I12" s="17">
        <f t="shared" si="1"/>
        <v>409</v>
      </c>
      <c r="J12" s="17">
        <f t="shared" si="2"/>
        <v>84</v>
      </c>
      <c r="K12" s="17">
        <v>25.61</v>
      </c>
      <c r="L12" s="17">
        <f t="shared" si="3"/>
        <v>19</v>
      </c>
      <c r="M12" s="17">
        <f>40.1869+47.3621</f>
        <v>87.549000000000007</v>
      </c>
      <c r="N12" s="19">
        <f t="shared" si="4"/>
        <v>386</v>
      </c>
      <c r="T12" s="35"/>
    </row>
    <row r="13" spans="2:20" x14ac:dyDescent="0.2">
      <c r="B13" s="18">
        <v>36950</v>
      </c>
      <c r="C13" s="17">
        <v>1.0000000000000001E-5</v>
      </c>
      <c r="D13" s="17"/>
      <c r="E13" s="17">
        <f t="shared" si="0"/>
        <v>105</v>
      </c>
      <c r="F13" s="17" t="e">
        <f t="shared" si="5"/>
        <v>#DIV/0!</v>
      </c>
      <c r="G13" s="17">
        <f>360.18+1357.35</f>
        <v>1717.53</v>
      </c>
      <c r="H13" s="17">
        <v>602.99</v>
      </c>
      <c r="I13" s="17">
        <f t="shared" si="1"/>
        <v>1805</v>
      </c>
      <c r="J13" s="17">
        <f t="shared" si="2"/>
        <v>663</v>
      </c>
      <c r="K13" s="17">
        <v>28.69</v>
      </c>
      <c r="L13" s="17">
        <f t="shared" si="3"/>
        <v>50</v>
      </c>
      <c r="M13" s="17">
        <f>42.4272+55.65</f>
        <v>98.077200000000005</v>
      </c>
      <c r="N13" s="19">
        <f t="shared" si="4"/>
        <v>516</v>
      </c>
      <c r="T13" s="35"/>
    </row>
    <row r="14" spans="2:20" x14ac:dyDescent="0.2">
      <c r="B14" s="18">
        <v>36961.61</v>
      </c>
      <c r="C14" s="17">
        <v>1.0000000000000001E-5</v>
      </c>
      <c r="D14" s="17"/>
      <c r="E14" s="17">
        <f t="shared" si="0"/>
        <v>0</v>
      </c>
      <c r="F14" s="17" t="e">
        <f t="shared" si="5"/>
        <v>#DIV/0!</v>
      </c>
      <c r="G14" s="17">
        <f>369.64+1384</f>
        <v>1753.6399999999999</v>
      </c>
      <c r="H14" s="17">
        <f>625.94+3.15</f>
        <v>629.09</v>
      </c>
      <c r="I14" s="17">
        <f t="shared" si="1"/>
        <v>746</v>
      </c>
      <c r="J14" s="17">
        <f t="shared" si="2"/>
        <v>265</v>
      </c>
      <c r="K14" s="17">
        <f>1+28.69+21.97</f>
        <v>51.66</v>
      </c>
      <c r="L14" s="17">
        <f t="shared" si="3"/>
        <v>17</v>
      </c>
      <c r="M14" s="17">
        <v>95</v>
      </c>
      <c r="N14" s="19">
        <f t="shared" si="4"/>
        <v>125</v>
      </c>
      <c r="Q14" s="1"/>
      <c r="T14" s="35"/>
    </row>
    <row r="15" spans="2:20" x14ac:dyDescent="0.2">
      <c r="B15" s="18">
        <v>37000</v>
      </c>
      <c r="C15" s="17">
        <v>1.0000000000000001E-5</v>
      </c>
      <c r="D15" s="17"/>
      <c r="E15" s="17">
        <f t="shared" si="0"/>
        <v>0</v>
      </c>
      <c r="F15" s="17" t="e">
        <f t="shared" si="5"/>
        <v>#DIV/0!</v>
      </c>
      <c r="G15" s="17">
        <f>413.69+1003.22</f>
        <v>1416.91</v>
      </c>
      <c r="H15" s="17">
        <f>682.49+111.46</f>
        <v>793.95</v>
      </c>
      <c r="I15" s="17">
        <f t="shared" si="1"/>
        <v>2254</v>
      </c>
      <c r="J15" s="17">
        <f t="shared" si="2"/>
        <v>1012</v>
      </c>
      <c r="K15" s="17">
        <f>28.69+29.65</f>
        <v>58.34</v>
      </c>
      <c r="L15" s="17">
        <f t="shared" si="3"/>
        <v>78</v>
      </c>
      <c r="M15" s="17">
        <f>44+42.256</f>
        <v>86.256</v>
      </c>
      <c r="N15" s="19">
        <f t="shared" si="4"/>
        <v>387</v>
      </c>
      <c r="Q15" s="1"/>
      <c r="T15" s="35"/>
    </row>
    <row r="16" spans="2:20" x14ac:dyDescent="0.2">
      <c r="B16" s="18">
        <v>37050</v>
      </c>
      <c r="C16" s="17">
        <v>13.38</v>
      </c>
      <c r="D16" s="17"/>
      <c r="E16" s="17">
        <f t="shared" si="0"/>
        <v>12</v>
      </c>
      <c r="F16" s="17" t="e">
        <f t="shared" si="5"/>
        <v>#DIV/0!</v>
      </c>
      <c r="G16" s="17">
        <f>447.47+491.43</f>
        <v>938.90000000000009</v>
      </c>
      <c r="H16" s="17">
        <f>721.36+419.09</f>
        <v>1140.45</v>
      </c>
      <c r="I16" s="17">
        <f t="shared" si="1"/>
        <v>2181</v>
      </c>
      <c r="J16" s="17">
        <f t="shared" si="2"/>
        <v>1791</v>
      </c>
      <c r="K16" s="17">
        <f>33.32+46.45</f>
        <v>79.77000000000001</v>
      </c>
      <c r="L16" s="17">
        <f t="shared" si="3"/>
        <v>128</v>
      </c>
      <c r="M16" s="17">
        <f>44.22+42.3</f>
        <v>86.52</v>
      </c>
      <c r="N16" s="19">
        <f t="shared" si="4"/>
        <v>480</v>
      </c>
      <c r="T16" s="35"/>
    </row>
    <row r="17" spans="2:20" x14ac:dyDescent="0.2">
      <c r="B17" s="18">
        <v>37100</v>
      </c>
      <c r="C17" s="17">
        <v>1.0000000000000001E-5</v>
      </c>
      <c r="D17" s="17"/>
      <c r="E17" s="17">
        <f t="shared" si="0"/>
        <v>12</v>
      </c>
      <c r="F17" s="17" t="e">
        <f t="shared" si="5"/>
        <v>#DIV/0!</v>
      </c>
      <c r="G17" s="17">
        <v>413.69</v>
      </c>
      <c r="H17" s="17">
        <v>748.79</v>
      </c>
      <c r="I17" s="17">
        <f t="shared" si="1"/>
        <v>1252</v>
      </c>
      <c r="J17" s="17">
        <f t="shared" si="2"/>
        <v>1749</v>
      </c>
      <c r="K17" s="17">
        <v>28.69</v>
      </c>
      <c r="L17" s="17">
        <f t="shared" si="3"/>
        <v>100</v>
      </c>
      <c r="M17" s="17">
        <f>44.817+37.6128</f>
        <v>82.4298</v>
      </c>
      <c r="N17" s="19">
        <f t="shared" si="4"/>
        <v>469</v>
      </c>
      <c r="T17" s="35"/>
    </row>
    <row r="18" spans="2:20" x14ac:dyDescent="0.2">
      <c r="B18" s="18">
        <v>37150</v>
      </c>
      <c r="C18" s="17">
        <f>28.11+5.51</f>
        <v>33.619999999999997</v>
      </c>
      <c r="D18" s="17"/>
      <c r="E18" s="17">
        <f t="shared" si="0"/>
        <v>31</v>
      </c>
      <c r="F18" s="17" t="e">
        <f t="shared" si="5"/>
        <v>#DIV/0!</v>
      </c>
      <c r="G18" s="17">
        <f>467.62+348.36+27.64</f>
        <v>843.62</v>
      </c>
      <c r="H18" s="17">
        <f>877.41+637.52</f>
        <v>1514.9299999999998</v>
      </c>
      <c r="I18" s="17">
        <f t="shared" si="1"/>
        <v>1164</v>
      </c>
      <c r="J18" s="17">
        <f t="shared" si="2"/>
        <v>2096</v>
      </c>
      <c r="K18" s="17">
        <f>41.9+54.37</f>
        <v>96.27</v>
      </c>
      <c r="L18" s="17">
        <f t="shared" si="3"/>
        <v>116</v>
      </c>
      <c r="M18" s="17">
        <f>42.6949+39.2536</f>
        <v>81.948499999999996</v>
      </c>
      <c r="N18" s="19">
        <f t="shared" si="4"/>
        <v>457</v>
      </c>
      <c r="T18" s="35"/>
    </row>
    <row r="19" spans="2:20" x14ac:dyDescent="0.2">
      <c r="B19" s="18">
        <v>37200</v>
      </c>
      <c r="C19" s="17">
        <v>2.46</v>
      </c>
      <c r="D19" s="17"/>
      <c r="E19" s="17">
        <f t="shared" si="0"/>
        <v>33</v>
      </c>
      <c r="F19" s="17" t="e">
        <f t="shared" si="5"/>
        <v>#DIV/0!</v>
      </c>
      <c r="G19" s="17">
        <f>283.41+1061.24</f>
        <v>1344.65</v>
      </c>
      <c r="H19" s="17">
        <f>1031.13+320.38</f>
        <v>1351.5100000000002</v>
      </c>
      <c r="I19" s="17">
        <f t="shared" si="1"/>
        <v>2026</v>
      </c>
      <c r="J19" s="17">
        <f t="shared" si="2"/>
        <v>2654</v>
      </c>
      <c r="K19" s="17">
        <f>48.06+51.04</f>
        <v>99.1</v>
      </c>
      <c r="L19" s="17">
        <f t="shared" si="3"/>
        <v>181</v>
      </c>
      <c r="M19" s="17">
        <f>34.7132+54.72</f>
        <v>89.433199999999999</v>
      </c>
      <c r="N19" s="19">
        <f t="shared" si="4"/>
        <v>476</v>
      </c>
      <c r="T19" s="35"/>
    </row>
    <row r="20" spans="2:20" x14ac:dyDescent="0.2">
      <c r="B20" s="18">
        <v>37228.239999999998</v>
      </c>
      <c r="C20" s="17">
        <v>2.85</v>
      </c>
      <c r="D20" s="17"/>
      <c r="E20" s="17">
        <f t="shared" si="0"/>
        <v>3</v>
      </c>
      <c r="F20" s="17" t="e">
        <f t="shared" si="5"/>
        <v>#DIV/0!</v>
      </c>
      <c r="G20" s="17">
        <f>130.81+2165.93</f>
        <v>2296.7399999999998</v>
      </c>
      <c r="H20" s="17">
        <f>1161.9+5.83</f>
        <v>1167.73</v>
      </c>
      <c r="I20" s="17">
        <f t="shared" si="1"/>
        <v>1904</v>
      </c>
      <c r="J20" s="17">
        <f t="shared" si="2"/>
        <v>1317</v>
      </c>
      <c r="K20" s="17">
        <f>53.26+34.97</f>
        <v>88.22999999999999</v>
      </c>
      <c r="L20" s="17">
        <f t="shared" si="3"/>
        <v>98</v>
      </c>
      <c r="M20" s="17">
        <v>98</v>
      </c>
      <c r="N20" s="19">
        <f t="shared" si="4"/>
        <v>294</v>
      </c>
      <c r="T20" s="35"/>
    </row>
    <row r="21" spans="2:20" x14ac:dyDescent="0.2">
      <c r="B21" s="18">
        <v>37250</v>
      </c>
      <c r="C21" s="17">
        <v>39.71</v>
      </c>
      <c r="D21" s="17"/>
      <c r="E21" s="17">
        <f t="shared" si="0"/>
        <v>17</v>
      </c>
      <c r="F21" s="17" t="e">
        <f t="shared" si="5"/>
        <v>#DIV/0!</v>
      </c>
      <c r="G21" s="17">
        <f>31.59+2284.77</f>
        <v>2316.36</v>
      </c>
      <c r="H21" s="17">
        <v>1307.68</v>
      </c>
      <c r="I21" s="17">
        <f t="shared" si="1"/>
        <v>1859</v>
      </c>
      <c r="J21" s="17">
        <f t="shared" si="2"/>
        <v>997</v>
      </c>
      <c r="K21" s="17">
        <v>48.06</v>
      </c>
      <c r="L21" s="17">
        <f t="shared" si="3"/>
        <v>55</v>
      </c>
      <c r="M21" s="17">
        <f>77.7832+21.2396</f>
        <v>99.022799999999989</v>
      </c>
      <c r="N21" s="19">
        <f t="shared" si="4"/>
        <v>238</v>
      </c>
      <c r="T21" s="35"/>
    </row>
    <row r="22" spans="2:20" x14ac:dyDescent="0.2">
      <c r="B22" s="18">
        <v>37252.269999999997</v>
      </c>
      <c r="C22" s="17">
        <v>62.26</v>
      </c>
      <c r="D22" s="17"/>
      <c r="E22" s="17">
        <f t="shared" si="0"/>
        <v>4</v>
      </c>
      <c r="F22" s="17" t="e">
        <f t="shared" si="5"/>
        <v>#DIV/0!</v>
      </c>
      <c r="G22" s="17">
        <f>29.8+2293.16</f>
        <v>2322.96</v>
      </c>
      <c r="H22" s="17">
        <v>1324.69</v>
      </c>
      <c r="I22" s="17">
        <f t="shared" si="1"/>
        <v>195</v>
      </c>
      <c r="J22" s="17">
        <f t="shared" si="2"/>
        <v>111</v>
      </c>
      <c r="K22" s="17">
        <v>59.02</v>
      </c>
      <c r="L22" s="17">
        <f t="shared" si="3"/>
        <v>5</v>
      </c>
      <c r="M22" s="17">
        <v>86</v>
      </c>
      <c r="N22" s="19">
        <f t="shared" si="4"/>
        <v>23</v>
      </c>
      <c r="T22" s="35"/>
    </row>
    <row r="23" spans="2:20" x14ac:dyDescent="0.2">
      <c r="B23" s="18">
        <v>37750.15</v>
      </c>
      <c r="C23" s="17">
        <v>123.12</v>
      </c>
      <c r="D23" s="17"/>
      <c r="E23" s="17">
        <f t="shared" si="0"/>
        <v>1709</v>
      </c>
      <c r="F23" s="17" t="e">
        <f t="shared" si="5"/>
        <v>#DIV/0!</v>
      </c>
      <c r="G23" s="17">
        <v>10.99</v>
      </c>
      <c r="H23" s="17">
        <v>766.46</v>
      </c>
      <c r="I23" s="17">
        <f t="shared" si="1"/>
        <v>21519</v>
      </c>
      <c r="J23" s="17">
        <f t="shared" si="2"/>
        <v>19280</v>
      </c>
      <c r="K23" s="17">
        <v>48.5</v>
      </c>
      <c r="L23" s="17">
        <f t="shared" si="3"/>
        <v>991</v>
      </c>
      <c r="M23" s="17">
        <v>4</v>
      </c>
      <c r="N23" s="19">
        <v>4</v>
      </c>
      <c r="T23" s="35"/>
    </row>
    <row r="24" spans="2:20" x14ac:dyDescent="0.2">
      <c r="B24" s="18">
        <v>37800</v>
      </c>
      <c r="C24" s="17">
        <v>226.25</v>
      </c>
      <c r="D24" s="17"/>
      <c r="E24" s="17">
        <f t="shared" si="0"/>
        <v>323</v>
      </c>
      <c r="F24" s="17" t="e">
        <f t="shared" si="5"/>
        <v>#DIV/0!</v>
      </c>
      <c r="G24" s="17">
        <v>11</v>
      </c>
      <c r="H24" s="17">
        <v>1342.85</v>
      </c>
      <c r="I24" s="17">
        <f t="shared" si="1"/>
        <v>20</v>
      </c>
      <c r="J24" s="17">
        <f t="shared" si="2"/>
        <v>1947</v>
      </c>
      <c r="K24" s="17">
        <v>78.400000000000006</v>
      </c>
      <c r="L24" s="17">
        <f t="shared" si="3"/>
        <v>117</v>
      </c>
      <c r="M24" s="17">
        <v>4</v>
      </c>
      <c r="N24" s="19">
        <f t="shared" si="4"/>
        <v>22</v>
      </c>
      <c r="T24" s="35"/>
    </row>
    <row r="25" spans="2:20" x14ac:dyDescent="0.2">
      <c r="B25" s="18">
        <v>37850</v>
      </c>
      <c r="C25" s="17">
        <v>9.82</v>
      </c>
      <c r="D25" s="17"/>
      <c r="E25" s="17">
        <f t="shared" si="0"/>
        <v>219</v>
      </c>
      <c r="F25" s="17" t="e">
        <f t="shared" si="5"/>
        <v>#DIV/0!</v>
      </c>
      <c r="G25" s="17">
        <v>65.010000000000005</v>
      </c>
      <c r="H25" s="17">
        <v>1127.32</v>
      </c>
      <c r="I25" s="17">
        <f t="shared" si="1"/>
        <v>70</v>
      </c>
      <c r="J25" s="17">
        <f t="shared" si="2"/>
        <v>2287</v>
      </c>
      <c r="K25" s="17">
        <v>80.150000000000006</v>
      </c>
      <c r="L25" s="17">
        <f t="shared" si="3"/>
        <v>147</v>
      </c>
      <c r="M25" s="17">
        <v>14</v>
      </c>
      <c r="N25" s="19">
        <f t="shared" si="4"/>
        <v>50</v>
      </c>
      <c r="T25" s="35"/>
    </row>
    <row r="26" spans="2:20" x14ac:dyDescent="0.2">
      <c r="B26" s="18">
        <v>37888.720000000001</v>
      </c>
      <c r="C26" s="17">
        <v>213.47</v>
      </c>
      <c r="D26" s="17"/>
      <c r="E26" s="17">
        <f t="shared" si="0"/>
        <v>160</v>
      </c>
      <c r="F26" s="17" t="e">
        <f t="shared" si="5"/>
        <v>#DIV/0!</v>
      </c>
      <c r="G26" s="17">
        <f>143.74+269.9</f>
        <v>413.64</v>
      </c>
      <c r="H26" s="17">
        <f>1057.9+1233.82</f>
        <v>2291.7200000000003</v>
      </c>
      <c r="I26" s="17">
        <f t="shared" si="1"/>
        <v>343</v>
      </c>
      <c r="J26" s="17">
        <f t="shared" si="2"/>
        <v>2452</v>
      </c>
      <c r="K26" s="17">
        <f>80.15+80.35</f>
        <v>160.5</v>
      </c>
      <c r="L26" s="17">
        <f t="shared" si="3"/>
        <v>173</v>
      </c>
      <c r="M26" s="17">
        <v>14</v>
      </c>
      <c r="N26" s="19">
        <f t="shared" si="4"/>
        <v>60</v>
      </c>
      <c r="T26" s="35"/>
    </row>
    <row r="27" spans="2:20" x14ac:dyDescent="0.2">
      <c r="B27" s="18">
        <v>37900</v>
      </c>
      <c r="C27" s="17">
        <v>202.54</v>
      </c>
      <c r="D27" s="17"/>
      <c r="E27" s="17">
        <f t="shared" si="0"/>
        <v>87</v>
      </c>
      <c r="F27" s="17" t="e">
        <f t="shared" si="5"/>
        <v>#DIV/0!</v>
      </c>
      <c r="G27" s="17">
        <f>163.6+267.48+11</f>
        <v>442.08000000000004</v>
      </c>
      <c r="H27" s="17">
        <f>1031.27+1216.72</f>
        <v>2247.9899999999998</v>
      </c>
      <c r="I27" s="17">
        <f t="shared" si="1"/>
        <v>179</v>
      </c>
      <c r="J27" s="17">
        <f t="shared" si="2"/>
        <v>948</v>
      </c>
      <c r="K27" s="17">
        <f>80.15+80.35</f>
        <v>160.5</v>
      </c>
      <c r="L27" s="17">
        <f t="shared" si="3"/>
        <v>67</v>
      </c>
      <c r="M27" s="17">
        <f>13.5833+3.9167</f>
        <v>17.5</v>
      </c>
      <c r="N27" s="19">
        <f t="shared" si="4"/>
        <v>20</v>
      </c>
      <c r="T27" s="35"/>
    </row>
    <row r="28" spans="2:20" x14ac:dyDescent="0.2">
      <c r="B28" s="18">
        <v>37950</v>
      </c>
      <c r="C28" s="17">
        <v>153.76</v>
      </c>
      <c r="D28" s="17"/>
      <c r="E28" s="17">
        <f t="shared" si="0"/>
        <v>330</v>
      </c>
      <c r="F28" s="17" t="e">
        <f t="shared" si="5"/>
        <v>#DIV/0!</v>
      </c>
      <c r="G28" s="17">
        <f>344.31+212.35+13.84</f>
        <v>570.5</v>
      </c>
      <c r="H28" s="17">
        <f>834.07+1159.94</f>
        <v>1994.0100000000002</v>
      </c>
      <c r="I28" s="17">
        <f t="shared" si="1"/>
        <v>938</v>
      </c>
      <c r="J28" s="17">
        <f t="shared" si="2"/>
        <v>3928</v>
      </c>
      <c r="K28" s="17">
        <f>80.08+80.28</f>
        <v>160.36000000000001</v>
      </c>
      <c r="L28" s="17">
        <f t="shared" si="3"/>
        <v>297</v>
      </c>
      <c r="M28" s="17">
        <f>4.0391+14.5249</f>
        <v>18.564</v>
      </c>
      <c r="N28" s="19">
        <f t="shared" si="4"/>
        <v>100</v>
      </c>
      <c r="T28" s="35"/>
    </row>
    <row r="29" spans="2:20" x14ac:dyDescent="0.2">
      <c r="B29" s="18">
        <v>38000</v>
      </c>
      <c r="C29" s="17">
        <v>205.02</v>
      </c>
      <c r="D29" s="17"/>
      <c r="E29" s="17">
        <f t="shared" si="0"/>
        <v>332</v>
      </c>
      <c r="F29" s="17" t="e">
        <f t="shared" si="5"/>
        <v>#DIV/0!</v>
      </c>
      <c r="G29" s="17">
        <f>497.41+0.74</f>
        <v>498.15000000000003</v>
      </c>
      <c r="H29" s="17">
        <f>630.67+1212.07</f>
        <v>1842.7399999999998</v>
      </c>
      <c r="I29" s="17">
        <f t="shared" si="1"/>
        <v>989</v>
      </c>
      <c r="J29" s="17">
        <f t="shared" si="2"/>
        <v>3553</v>
      </c>
      <c r="K29" s="17">
        <f>80.25+90.27</f>
        <v>170.51999999999998</v>
      </c>
      <c r="L29" s="17">
        <f t="shared" si="3"/>
        <v>306</v>
      </c>
      <c r="M29" s="17">
        <f>3.9167+15.0254</f>
        <v>18.9421</v>
      </c>
      <c r="N29" s="19">
        <f t="shared" si="4"/>
        <v>104</v>
      </c>
      <c r="T29" s="35"/>
    </row>
    <row r="30" spans="2:20" x14ac:dyDescent="0.2">
      <c r="B30" s="18">
        <v>38050</v>
      </c>
      <c r="C30" s="17">
        <v>209.37</v>
      </c>
      <c r="D30" s="17"/>
      <c r="E30" s="17">
        <f t="shared" si="0"/>
        <v>384</v>
      </c>
      <c r="F30" s="17" t="e">
        <f t="shared" si="5"/>
        <v>#DIV/0!</v>
      </c>
      <c r="G30" s="17">
        <f>625.37+0.51</f>
        <v>625.88</v>
      </c>
      <c r="H30" s="17">
        <f>428.66+1089.7</f>
        <v>1518.3600000000001</v>
      </c>
      <c r="I30" s="17">
        <f t="shared" si="1"/>
        <v>1041</v>
      </c>
      <c r="J30" s="17">
        <f t="shared" si="2"/>
        <v>3112</v>
      </c>
      <c r="K30" s="17">
        <f>80.04+86.63</f>
        <v>166.67000000000002</v>
      </c>
      <c r="L30" s="17">
        <f t="shared" si="3"/>
        <v>312</v>
      </c>
      <c r="M30" s="17">
        <f>3.9167+14.7693</f>
        <v>18.686</v>
      </c>
      <c r="N30" s="19">
        <f t="shared" si="4"/>
        <v>105</v>
      </c>
      <c r="T30" s="35"/>
    </row>
    <row r="31" spans="2:20" x14ac:dyDescent="0.2">
      <c r="B31" s="18">
        <v>38100</v>
      </c>
      <c r="C31" s="17">
        <v>237.82</v>
      </c>
      <c r="D31" s="17"/>
      <c r="E31" s="17">
        <f t="shared" si="0"/>
        <v>414</v>
      </c>
      <c r="F31" s="17" t="e">
        <f t="shared" si="5"/>
        <v>#DIV/0!</v>
      </c>
      <c r="G31" s="17">
        <f>714.14+11</f>
        <v>725.14</v>
      </c>
      <c r="H31" s="17">
        <f>238.25+970.55</f>
        <v>1208.8</v>
      </c>
      <c r="I31" s="17">
        <f t="shared" si="1"/>
        <v>1251</v>
      </c>
      <c r="J31" s="17">
        <f t="shared" si="2"/>
        <v>2525</v>
      </c>
      <c r="K31" s="17">
        <f>80.04+85.57</f>
        <v>165.61</v>
      </c>
      <c r="L31" s="17">
        <f t="shared" si="3"/>
        <v>308</v>
      </c>
      <c r="M31" s="17">
        <f>3.9167+13.8246</f>
        <v>17.741299999999999</v>
      </c>
      <c r="N31" s="19">
        <f t="shared" si="4"/>
        <v>101</v>
      </c>
      <c r="T31" s="35"/>
    </row>
    <row r="32" spans="2:20" x14ac:dyDescent="0.2">
      <c r="B32" s="18">
        <v>38137</v>
      </c>
      <c r="C32" s="17">
        <v>229.93</v>
      </c>
      <c r="D32" s="17"/>
      <c r="E32" s="17">
        <f t="shared" si="0"/>
        <v>320</v>
      </c>
      <c r="F32" s="17" t="e">
        <f t="shared" si="5"/>
        <v>#DIV/0!</v>
      </c>
      <c r="G32" s="17">
        <v>777.04</v>
      </c>
      <c r="H32" s="17">
        <f>94.18+878.78</f>
        <v>972.96</v>
      </c>
      <c r="I32" s="17">
        <f t="shared" si="1"/>
        <v>1029</v>
      </c>
      <c r="J32" s="17">
        <f t="shared" si="2"/>
        <v>1495</v>
      </c>
      <c r="K32" s="17">
        <f>80.17+80.25</f>
        <v>160.42000000000002</v>
      </c>
      <c r="L32" s="17">
        <f t="shared" si="3"/>
        <v>223</v>
      </c>
      <c r="M32" s="17">
        <f>1.93+15.5146</f>
        <v>17.444600000000001</v>
      </c>
      <c r="N32" s="19">
        <f t="shared" si="4"/>
        <v>72</v>
      </c>
      <c r="T32" s="35"/>
    </row>
    <row r="33" spans="2:20" x14ac:dyDescent="0.2">
      <c r="B33" s="18">
        <v>38150</v>
      </c>
      <c r="C33" s="17">
        <v>230.47</v>
      </c>
      <c r="D33" s="17"/>
      <c r="E33" s="17">
        <f t="shared" si="0"/>
        <v>111</v>
      </c>
      <c r="F33" s="17" t="e">
        <f t="shared" si="5"/>
        <v>#DIV/0!</v>
      </c>
      <c r="G33" s="17">
        <v>925.5</v>
      </c>
      <c r="H33" s="17">
        <v>833.1</v>
      </c>
      <c r="I33" s="17">
        <f t="shared" si="1"/>
        <v>410</v>
      </c>
      <c r="J33" s="17">
        <f t="shared" si="2"/>
        <v>435</v>
      </c>
      <c r="K33" s="17">
        <v>78.58</v>
      </c>
      <c r="L33" s="17">
        <f t="shared" si="3"/>
        <v>58</v>
      </c>
      <c r="M33" s="17">
        <f>3.57+15.51</f>
        <v>19.079999999999998</v>
      </c>
      <c r="N33" s="19">
        <f t="shared" si="4"/>
        <v>26</v>
      </c>
      <c r="T33" s="35"/>
    </row>
    <row r="34" spans="2:20" x14ac:dyDescent="0.2">
      <c r="B34" s="18">
        <v>38200</v>
      </c>
      <c r="C34" s="17">
        <v>242.28</v>
      </c>
      <c r="D34" s="17"/>
      <c r="E34" s="17">
        <f t="shared" si="0"/>
        <v>438</v>
      </c>
      <c r="F34" s="17" t="e">
        <f t="shared" si="5"/>
        <v>#DIV/0!</v>
      </c>
      <c r="G34" s="17">
        <f>1102.64+11.18</f>
        <v>1113.8200000000002</v>
      </c>
      <c r="H34" s="17">
        <v>757.55</v>
      </c>
      <c r="I34" s="17">
        <f t="shared" si="1"/>
        <v>1888</v>
      </c>
      <c r="J34" s="17">
        <f t="shared" si="2"/>
        <v>1473</v>
      </c>
      <c r="K34" s="17">
        <v>74.98</v>
      </c>
      <c r="L34" s="17">
        <f t="shared" si="3"/>
        <v>142</v>
      </c>
      <c r="M34" s="17">
        <v>4</v>
      </c>
      <c r="N34" s="19">
        <f t="shared" si="4"/>
        <v>64</v>
      </c>
      <c r="T34" s="35"/>
    </row>
    <row r="35" spans="2:20" x14ac:dyDescent="0.2">
      <c r="B35" s="18">
        <v>38250</v>
      </c>
      <c r="C35" s="17">
        <v>263.83</v>
      </c>
      <c r="D35" s="17"/>
      <c r="E35" s="17">
        <f t="shared" si="0"/>
        <v>469</v>
      </c>
      <c r="F35" s="17" t="e">
        <f t="shared" si="5"/>
        <v>#DIV/0!</v>
      </c>
      <c r="G35" s="17">
        <f>730.63+10.92</f>
        <v>741.55</v>
      </c>
      <c r="H35" s="17">
        <v>348.3</v>
      </c>
      <c r="I35" s="17">
        <f t="shared" si="1"/>
        <v>1718</v>
      </c>
      <c r="J35" s="17">
        <f t="shared" si="2"/>
        <v>1024</v>
      </c>
      <c r="K35" s="17">
        <v>75.069999999999993</v>
      </c>
      <c r="L35" s="17">
        <f t="shared" si="3"/>
        <v>139</v>
      </c>
      <c r="M35" s="17">
        <f>29.28+3.9</f>
        <v>33.18</v>
      </c>
      <c r="N35" s="19">
        <f t="shared" si="4"/>
        <v>103</v>
      </c>
      <c r="T35" s="35"/>
    </row>
    <row r="36" spans="2:20" x14ac:dyDescent="0.2">
      <c r="B36" s="18">
        <v>38270</v>
      </c>
      <c r="C36" s="17">
        <v>113.83</v>
      </c>
      <c r="D36" s="17"/>
      <c r="E36" s="17">
        <f t="shared" si="0"/>
        <v>140</v>
      </c>
      <c r="F36" s="17" t="e">
        <f>ROUND(($B37-$B36)*AVERAGE(D36:D37)/27,0)</f>
        <v>#DIV/0!</v>
      </c>
      <c r="G36" s="17">
        <v>22.34</v>
      </c>
      <c r="H36" s="17">
        <v>20.440000000000001</v>
      </c>
      <c r="I36" s="17">
        <f t="shared" si="1"/>
        <v>283</v>
      </c>
      <c r="J36" s="17">
        <f t="shared" si="2"/>
        <v>137</v>
      </c>
      <c r="K36" s="17">
        <v>32.21</v>
      </c>
      <c r="L36" s="17">
        <f t="shared" si="3"/>
        <v>40</v>
      </c>
      <c r="M36" s="17">
        <f>2.72+43.48</f>
        <v>46.199999999999996</v>
      </c>
      <c r="N36" s="19">
        <f t="shared" si="4"/>
        <v>88</v>
      </c>
      <c r="T36" s="35"/>
    </row>
    <row r="37" spans="2:20" x14ac:dyDescent="0.2">
      <c r="B37" s="18">
        <v>38300</v>
      </c>
      <c r="C37" s="17">
        <v>1.0000000000000001E-5</v>
      </c>
      <c r="D37" s="17"/>
      <c r="E37" s="17">
        <f t="shared" si="0"/>
        <v>63</v>
      </c>
      <c r="F37" s="17" t="e">
        <f t="shared" si="5"/>
        <v>#DIV/0!</v>
      </c>
      <c r="G37" s="17">
        <f>318.77+35.25</f>
        <v>354.02</v>
      </c>
      <c r="H37" s="17">
        <v>1.0000000000000001E-5</v>
      </c>
      <c r="I37" s="17">
        <f t="shared" si="1"/>
        <v>209</v>
      </c>
      <c r="J37" s="17">
        <f t="shared" si="2"/>
        <v>11</v>
      </c>
      <c r="K37" s="17">
        <v>1.0000000000000001E-5</v>
      </c>
      <c r="L37" s="17">
        <f t="shared" si="3"/>
        <v>18</v>
      </c>
      <c r="M37" s="17">
        <f>3.9688+36.0886</f>
        <v>40.057400000000001</v>
      </c>
      <c r="N37" s="19">
        <f t="shared" si="4"/>
        <v>144</v>
      </c>
      <c r="T37" s="35"/>
    </row>
    <row r="38" spans="2:20" x14ac:dyDescent="0.2">
      <c r="B38" s="18">
        <v>38350</v>
      </c>
      <c r="C38" s="17">
        <v>1.0000000000000001E-5</v>
      </c>
      <c r="D38" s="17"/>
      <c r="E38" s="17">
        <f t="shared" si="0"/>
        <v>0</v>
      </c>
      <c r="F38" s="17" t="e">
        <f t="shared" si="5"/>
        <v>#DIV/0!</v>
      </c>
      <c r="G38" s="17">
        <f>187.06+29.63</f>
        <v>216.69</v>
      </c>
      <c r="H38" s="17">
        <v>1.0000000000000001E-5</v>
      </c>
      <c r="I38" s="17">
        <f t="shared" si="1"/>
        <v>528</v>
      </c>
      <c r="J38" s="17">
        <f t="shared" si="2"/>
        <v>0</v>
      </c>
      <c r="K38" s="17">
        <v>1.0000000000000001E-5</v>
      </c>
      <c r="L38" s="17">
        <f t="shared" si="3"/>
        <v>0</v>
      </c>
      <c r="M38" s="17">
        <f>3.73+37.9934</f>
        <v>41.723399999999998</v>
      </c>
      <c r="N38" s="19">
        <f t="shared" si="4"/>
        <v>227</v>
      </c>
      <c r="T38" s="35"/>
    </row>
    <row r="39" spans="2:20" x14ac:dyDescent="0.2">
      <c r="B39" s="18">
        <v>38400</v>
      </c>
      <c r="C39" s="17">
        <v>24.84</v>
      </c>
      <c r="D39" s="17"/>
      <c r="E39" s="17">
        <f t="shared" si="0"/>
        <v>23</v>
      </c>
      <c r="F39" s="17" t="e">
        <f t="shared" si="5"/>
        <v>#DIV/0!</v>
      </c>
      <c r="G39" s="17">
        <f>44.56+23.17</f>
        <v>67.73</v>
      </c>
      <c r="H39" s="17">
        <v>1.0000000000000001E-5</v>
      </c>
      <c r="I39" s="17">
        <f t="shared" si="1"/>
        <v>263</v>
      </c>
      <c r="J39" s="17">
        <f t="shared" si="2"/>
        <v>0</v>
      </c>
      <c r="K39" s="17">
        <v>1.0000000000000001E-5</v>
      </c>
      <c r="L39" s="17">
        <f t="shared" si="3"/>
        <v>0</v>
      </c>
      <c r="M39" s="17">
        <f>7.911+40.2495</f>
        <v>48.160499999999999</v>
      </c>
      <c r="N39" s="19">
        <f t="shared" si="4"/>
        <v>250</v>
      </c>
      <c r="T39" s="35"/>
    </row>
    <row r="40" spans="2:20" x14ac:dyDescent="0.2">
      <c r="B40" s="18">
        <v>38450</v>
      </c>
      <c r="C40" s="17">
        <f>18.62+24.05+5.54</f>
        <v>48.21</v>
      </c>
      <c r="D40" s="17"/>
      <c r="E40" s="17">
        <f t="shared" si="0"/>
        <v>68</v>
      </c>
      <c r="F40" s="17" t="e">
        <f t="shared" si="5"/>
        <v>#DIV/0!</v>
      </c>
      <c r="G40" s="17">
        <f>1.03+0.92+4.13</f>
        <v>6.08</v>
      </c>
      <c r="H40" s="17">
        <v>1.0000000000000001E-5</v>
      </c>
      <c r="I40" s="17">
        <f t="shared" si="1"/>
        <v>68</v>
      </c>
      <c r="J40" s="17">
        <f t="shared" si="2"/>
        <v>0</v>
      </c>
      <c r="K40" s="17">
        <v>1.0000000000000001E-5</v>
      </c>
      <c r="L40" s="17">
        <f t="shared" si="3"/>
        <v>0</v>
      </c>
      <c r="M40" s="17">
        <f>1+43</f>
        <v>44</v>
      </c>
      <c r="N40" s="19">
        <f t="shared" si="4"/>
        <v>256</v>
      </c>
      <c r="T40" s="35"/>
    </row>
    <row r="41" spans="2:20" x14ac:dyDescent="0.2">
      <c r="B41" s="18">
        <v>38500</v>
      </c>
      <c r="C41" s="17">
        <v>28.7</v>
      </c>
      <c r="D41" s="17"/>
      <c r="E41" s="17">
        <f t="shared" si="0"/>
        <v>71</v>
      </c>
      <c r="F41" s="17" t="e">
        <f t="shared" si="5"/>
        <v>#DIV/0!</v>
      </c>
      <c r="G41" s="17">
        <f>0.66+3.29</f>
        <v>3.95</v>
      </c>
      <c r="H41" s="17">
        <v>1.0000000000000001E-5</v>
      </c>
      <c r="I41" s="17">
        <f t="shared" si="1"/>
        <v>9</v>
      </c>
      <c r="J41" s="17">
        <f t="shared" si="2"/>
        <v>0</v>
      </c>
      <c r="K41" s="17">
        <v>1.0000000000000001E-5</v>
      </c>
      <c r="L41" s="17">
        <f t="shared" si="3"/>
        <v>0</v>
      </c>
      <c r="M41" s="17">
        <f>5+45</f>
        <v>50</v>
      </c>
      <c r="N41" s="19">
        <f t="shared" si="4"/>
        <v>261</v>
      </c>
      <c r="T41" s="35"/>
    </row>
    <row r="42" spans="2:20" ht="13.5" thickBot="1" x14ac:dyDescent="0.25">
      <c r="B42" s="20">
        <v>38540</v>
      </c>
      <c r="C42" s="24">
        <v>29.18</v>
      </c>
      <c r="D42" s="24"/>
      <c r="E42" s="24">
        <f t="shared" si="0"/>
        <v>43</v>
      </c>
      <c r="F42" s="24" t="e">
        <f>ROUND((#REF!-$B42)*AVERAGE(D42:D42)/27,0)</f>
        <v>#REF!</v>
      </c>
      <c r="G42" s="24">
        <f>0.92+2.24</f>
        <v>3.16</v>
      </c>
      <c r="H42" s="24">
        <v>1.0000000000000001E-5</v>
      </c>
      <c r="I42" s="24">
        <f t="shared" si="1"/>
        <v>5</v>
      </c>
      <c r="J42" s="24">
        <f t="shared" si="2"/>
        <v>0</v>
      </c>
      <c r="K42" s="24">
        <v>1.0000000000000001E-5</v>
      </c>
      <c r="L42" s="24">
        <f t="shared" si="3"/>
        <v>0</v>
      </c>
      <c r="M42" s="24">
        <v>9</v>
      </c>
      <c r="N42" s="22">
        <f t="shared" si="4"/>
        <v>131</v>
      </c>
      <c r="T42" s="35"/>
    </row>
    <row r="43" spans="2:20" ht="13.5" thickBot="1" x14ac:dyDescent="0.25">
      <c r="B43" s="31" t="s">
        <v>14</v>
      </c>
      <c r="C43" s="32"/>
      <c r="D43" s="13"/>
      <c r="E43" s="13">
        <f>SUM(E5:E42)</f>
        <v>7347</v>
      </c>
      <c r="F43" s="13" t="e">
        <f>SUM(F11:F42)</f>
        <v>#DIV/0!</v>
      </c>
      <c r="G43" s="13"/>
      <c r="H43" s="13"/>
      <c r="I43" s="13">
        <f>SUM(I5:I42)</f>
        <v>50741</v>
      </c>
      <c r="J43" s="13">
        <f>SUM(J5:J41)</f>
        <v>57346</v>
      </c>
      <c r="K43" s="13"/>
      <c r="L43" s="13">
        <f>SUM(L5:L42)</f>
        <v>4185</v>
      </c>
      <c r="M43" s="13"/>
      <c r="N43" s="12">
        <f>SUM(N5:N42)</f>
        <v>7312</v>
      </c>
      <c r="T43" s="35"/>
    </row>
    <row r="44" spans="2:20" x14ac:dyDescent="0.2">
      <c r="T44" s="36"/>
    </row>
    <row r="45" spans="2:20" x14ac:dyDescent="0.2">
      <c r="B45" s="7"/>
      <c r="C45" s="5"/>
      <c r="D45" s="5"/>
      <c r="E45" s="5"/>
      <c r="F45" s="6"/>
      <c r="G45" s="5"/>
      <c r="H45" s="5"/>
      <c r="I45" s="5"/>
      <c r="J45" s="6"/>
      <c r="K45" s="5"/>
      <c r="L45" s="5"/>
      <c r="M45" s="5"/>
      <c r="N45" s="5"/>
      <c r="T45" s="36"/>
    </row>
    <row r="46" spans="2:20" x14ac:dyDescent="0.2">
      <c r="B46" s="5"/>
      <c r="C46" s="5"/>
      <c r="D46" s="5"/>
      <c r="E46" s="5"/>
      <c r="F46" s="6"/>
      <c r="G46" s="5"/>
      <c r="H46" s="5"/>
      <c r="I46" s="5"/>
      <c r="J46" s="6"/>
      <c r="K46" s="5"/>
      <c r="L46" s="5"/>
      <c r="M46" s="5"/>
      <c r="N46" s="5"/>
    </row>
    <row r="47" spans="2:20" x14ac:dyDescent="0.2">
      <c r="B47" s="7"/>
      <c r="C47" s="7"/>
      <c r="D47" s="7"/>
      <c r="E47" s="7"/>
      <c r="F47" s="6"/>
      <c r="G47" s="7"/>
      <c r="H47" s="7"/>
      <c r="I47" s="7"/>
      <c r="J47" s="6"/>
      <c r="K47" s="7"/>
      <c r="L47" s="7"/>
      <c r="M47" s="7"/>
      <c r="N47" s="7"/>
    </row>
    <row r="48" spans="2:20" x14ac:dyDescent="0.2">
      <c r="B48" s="7"/>
      <c r="C48" s="7"/>
      <c r="D48" s="7"/>
      <c r="E48" s="7"/>
      <c r="G48" s="7"/>
      <c r="H48" s="7"/>
      <c r="I48" s="7"/>
      <c r="K48" s="7"/>
      <c r="L48" s="7"/>
      <c r="M48" s="7"/>
      <c r="N48" s="7"/>
    </row>
    <row r="49" spans="2:17" x14ac:dyDescent="0.2">
      <c r="B49" s="7"/>
      <c r="C49" s="7"/>
      <c r="D49" s="7"/>
      <c r="E49" s="7"/>
      <c r="G49" s="7"/>
      <c r="H49" s="7"/>
      <c r="I49" s="7"/>
      <c r="K49" s="7"/>
      <c r="L49" s="7"/>
      <c r="M49" s="7"/>
      <c r="N49" s="7"/>
    </row>
    <row r="50" spans="2:17" s="3" customFormat="1" x14ac:dyDescent="0.2">
      <c r="B50" s="7"/>
      <c r="C50" s="7"/>
      <c r="D50" s="7"/>
      <c r="E50" s="7"/>
      <c r="F50" s="1"/>
      <c r="G50" s="7"/>
      <c r="H50" s="7"/>
      <c r="I50" s="7"/>
      <c r="J50" s="1"/>
      <c r="K50" s="7"/>
      <c r="L50" s="7"/>
      <c r="M50" s="7"/>
      <c r="N50" s="7"/>
      <c r="O50" s="4"/>
      <c r="P50" s="4"/>
      <c r="Q50" s="4"/>
    </row>
    <row r="51" spans="2:17" s="3" customFormat="1" x14ac:dyDescent="0.2">
      <c r="B51" s="7"/>
      <c r="C51" s="7"/>
      <c r="D51" s="7"/>
      <c r="E51" s="7"/>
      <c r="F51" s="1"/>
      <c r="G51" s="7"/>
      <c r="H51" s="7"/>
      <c r="I51" s="7"/>
      <c r="J51" s="1"/>
      <c r="K51" s="7"/>
      <c r="L51" s="7"/>
      <c r="M51" s="7"/>
      <c r="N51" s="7"/>
      <c r="O51" s="4"/>
      <c r="P51" s="4"/>
      <c r="Q51" s="4"/>
    </row>
  </sheetData>
  <mergeCells count="1">
    <mergeCell ref="B43:C43"/>
  </mergeCells>
  <pageMargins left="0.75" right="0.75" top="1" bottom="1" header="0.5" footer="0.5"/>
  <pageSetup paperSize="17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9D9AA-E483-453C-8466-E3102D8D853B}">
  <sheetPr>
    <pageSetUpPr fitToPage="1"/>
  </sheetPr>
  <dimension ref="B1:O24"/>
  <sheetViews>
    <sheetView zoomScale="85" zoomScaleNormal="85" workbookViewId="0">
      <pane ySplit="3" topLeftCell="A4" activePane="bottomLeft" state="frozen"/>
      <selection pane="bottomLeft" activeCell="E3" sqref="E3"/>
    </sheetView>
  </sheetViews>
  <sheetFormatPr defaultRowHeight="12.75" x14ac:dyDescent="0.2"/>
  <cols>
    <col min="1" max="1" width="9.140625" style="4"/>
    <col min="2" max="2" width="26.42578125" style="1" customWidth="1"/>
    <col min="3" max="3" width="13.5703125" style="1" customWidth="1"/>
    <col min="4" max="4" width="12.7109375" style="1" hidden="1" customWidth="1"/>
    <col min="5" max="5" width="13.5703125" style="1" customWidth="1"/>
    <col min="6" max="6" width="12.7109375" style="1" hidden="1" customWidth="1"/>
    <col min="7" max="7" width="14.7109375" style="1" customWidth="1"/>
    <col min="8" max="8" width="12.7109375" style="1" customWidth="1"/>
    <col min="9" max="9" width="14" style="1" customWidth="1"/>
    <col min="10" max="10" width="12.7109375" style="1" customWidth="1"/>
    <col min="11" max="12" width="18.5703125" style="1" customWidth="1"/>
    <col min="13" max="16384" width="9.140625" style="4"/>
  </cols>
  <sheetData>
    <row r="1" spans="2:15" ht="13.5" thickBot="1" x14ac:dyDescent="0.25"/>
    <row r="2" spans="2:15" s="8" customFormat="1" ht="45" customHeight="1" x14ac:dyDescent="0.2">
      <c r="B2" s="10" t="s">
        <v>0</v>
      </c>
      <c r="C2" s="2" t="s">
        <v>15</v>
      </c>
      <c r="D2" s="2" t="s">
        <v>1</v>
      </c>
      <c r="E2" s="2" t="s">
        <v>15</v>
      </c>
      <c r="F2" s="2" t="s">
        <v>2</v>
      </c>
      <c r="G2" s="2" t="s">
        <v>3</v>
      </c>
      <c r="H2" s="2" t="s">
        <v>4</v>
      </c>
      <c r="I2" s="2" t="str">
        <f>+G2</f>
        <v>ITEM 203 EMBANKMENT</v>
      </c>
      <c r="J2" s="2" t="str">
        <f>+H2</f>
        <v>SELECT GRANULAR BACKFILL</v>
      </c>
      <c r="K2" s="2" t="s">
        <v>5</v>
      </c>
      <c r="L2" s="27" t="str">
        <f>+K2</f>
        <v>ITEM 203 GRANULAR MATERIAL, TYPE C</v>
      </c>
    </row>
    <row r="3" spans="2:15" ht="13.5" thickBot="1" x14ac:dyDescent="0.25">
      <c r="B3" s="11"/>
      <c r="C3" s="9" t="s">
        <v>8</v>
      </c>
      <c r="D3" s="9" t="s">
        <v>8</v>
      </c>
      <c r="E3" s="9" t="s">
        <v>9</v>
      </c>
      <c r="F3" s="9" t="s">
        <v>9</v>
      </c>
      <c r="G3" s="9" t="s">
        <v>8</v>
      </c>
      <c r="H3" s="9" t="s">
        <v>8</v>
      </c>
      <c r="I3" s="9" t="s">
        <v>9</v>
      </c>
      <c r="J3" s="9" t="s">
        <v>9</v>
      </c>
      <c r="K3" s="9" t="s">
        <v>8</v>
      </c>
      <c r="L3" s="28" t="s">
        <v>9</v>
      </c>
    </row>
    <row r="4" spans="2:15" x14ac:dyDescent="0.2">
      <c r="B4" s="15">
        <v>36860</v>
      </c>
      <c r="C4" s="17">
        <v>104.22</v>
      </c>
      <c r="D4" s="17"/>
      <c r="E4" s="17">
        <v>1E-4</v>
      </c>
      <c r="F4" s="17" t="e">
        <f t="shared" ref="F4:F14" si="0">ROUND(($B5-$B4)*AVERAGE(D4:D5)/27,0)</f>
        <v>#DIV/0!</v>
      </c>
      <c r="G4" s="17">
        <v>102.04</v>
      </c>
      <c r="H4" s="17">
        <v>55.73</v>
      </c>
      <c r="I4" s="17">
        <v>1E-4</v>
      </c>
      <c r="J4" s="17">
        <v>1E-4</v>
      </c>
      <c r="K4" s="17">
        <v>23.43</v>
      </c>
      <c r="L4" s="29">
        <v>1E-4</v>
      </c>
    </row>
    <row r="5" spans="2:15" x14ac:dyDescent="0.2">
      <c r="B5" s="18">
        <v>36900</v>
      </c>
      <c r="C5" s="17">
        <v>113.3</v>
      </c>
      <c r="D5" s="17"/>
      <c r="E5" s="17">
        <f t="shared" ref="E5:E15" si="1">ROUND(($B5-$B4)*AVERAGE(C4:C5)/27,0)</f>
        <v>161</v>
      </c>
      <c r="F5" s="17" t="e">
        <f t="shared" si="0"/>
        <v>#DIV/0!</v>
      </c>
      <c r="G5" s="17">
        <f>10.82</f>
        <v>10.82</v>
      </c>
      <c r="H5" s="17">
        <v>59.23</v>
      </c>
      <c r="I5" s="17">
        <f t="shared" ref="I5:J13" si="2">ROUND(($B5-$B4)*AVERAGE(G4:G5)/27,0)</f>
        <v>84</v>
      </c>
      <c r="J5" s="17">
        <f t="shared" si="2"/>
        <v>85</v>
      </c>
      <c r="K5" s="17">
        <v>25.61</v>
      </c>
      <c r="L5" s="29">
        <f t="shared" ref="L5:L15" si="3">ROUND(($B5-$B4)*AVERAGE(K4:K5)/27,0)</f>
        <v>36</v>
      </c>
    </row>
    <row r="6" spans="2:15" x14ac:dyDescent="0.2">
      <c r="B6" s="18">
        <v>36950</v>
      </c>
      <c r="C6" s="17">
        <v>1.0000000000000001E-5</v>
      </c>
      <c r="D6" s="17"/>
      <c r="E6" s="17">
        <f t="shared" si="1"/>
        <v>105</v>
      </c>
      <c r="F6" s="17" t="e">
        <f t="shared" si="0"/>
        <v>#DIV/0!</v>
      </c>
      <c r="G6" s="17">
        <f>360.18</f>
        <v>360.18</v>
      </c>
      <c r="H6" s="17">
        <v>602.99</v>
      </c>
      <c r="I6" s="17">
        <f t="shared" si="2"/>
        <v>344</v>
      </c>
      <c r="J6" s="17">
        <f t="shared" si="2"/>
        <v>613</v>
      </c>
      <c r="K6" s="17">
        <v>28.69</v>
      </c>
      <c r="L6" s="29">
        <f t="shared" si="3"/>
        <v>50</v>
      </c>
    </row>
    <row r="7" spans="2:15" x14ac:dyDescent="0.2">
      <c r="B7" s="18">
        <v>36961.61</v>
      </c>
      <c r="C7" s="17">
        <v>1.0000000000000001E-5</v>
      </c>
      <c r="D7" s="17"/>
      <c r="E7" s="17">
        <f t="shared" si="1"/>
        <v>0</v>
      </c>
      <c r="F7" s="17" t="e">
        <f t="shared" si="0"/>
        <v>#DIV/0!</v>
      </c>
      <c r="G7" s="17">
        <f>369.64</f>
        <v>369.64</v>
      </c>
      <c r="H7" s="17">
        <f>625.94</f>
        <v>625.94000000000005</v>
      </c>
      <c r="I7" s="17">
        <f t="shared" si="2"/>
        <v>157</v>
      </c>
      <c r="J7" s="17">
        <f t="shared" si="2"/>
        <v>264</v>
      </c>
      <c r="K7" s="17">
        <v>28.69</v>
      </c>
      <c r="L7" s="29">
        <f t="shared" si="3"/>
        <v>12</v>
      </c>
      <c r="O7" s="1"/>
    </row>
    <row r="8" spans="2:15" x14ac:dyDescent="0.2">
      <c r="B8" s="18">
        <v>37000</v>
      </c>
      <c r="C8" s="17">
        <v>1.0000000000000001E-5</v>
      </c>
      <c r="D8" s="17"/>
      <c r="E8" s="17">
        <f t="shared" si="1"/>
        <v>0</v>
      </c>
      <c r="F8" s="17" t="e">
        <f t="shared" si="0"/>
        <v>#DIV/0!</v>
      </c>
      <c r="G8" s="17">
        <f>413.69</f>
        <v>413.69</v>
      </c>
      <c r="H8" s="17">
        <f>682.49</f>
        <v>682.49</v>
      </c>
      <c r="I8" s="17">
        <f t="shared" si="2"/>
        <v>557</v>
      </c>
      <c r="J8" s="17">
        <f t="shared" si="2"/>
        <v>930</v>
      </c>
      <c r="K8" s="17">
        <f>28.69</f>
        <v>28.69</v>
      </c>
      <c r="L8" s="29">
        <f t="shared" si="3"/>
        <v>41</v>
      </c>
      <c r="O8" s="1"/>
    </row>
    <row r="9" spans="2:15" x14ac:dyDescent="0.2">
      <c r="B9" s="18">
        <v>37050</v>
      </c>
      <c r="C9" s="17">
        <v>1E-4</v>
      </c>
      <c r="D9" s="17"/>
      <c r="E9" s="17">
        <f t="shared" si="1"/>
        <v>0</v>
      </c>
      <c r="F9" s="17" t="e">
        <f t="shared" si="0"/>
        <v>#DIV/0!</v>
      </c>
      <c r="G9" s="17">
        <f>447.47</f>
        <v>447.47</v>
      </c>
      <c r="H9" s="17">
        <f>721.36</f>
        <v>721.36</v>
      </c>
      <c r="I9" s="17">
        <f t="shared" si="2"/>
        <v>797</v>
      </c>
      <c r="J9" s="17">
        <f t="shared" si="2"/>
        <v>1300</v>
      </c>
      <c r="K9" s="17">
        <f>33.32</f>
        <v>33.32</v>
      </c>
      <c r="L9" s="29">
        <f t="shared" si="3"/>
        <v>57</v>
      </c>
    </row>
    <row r="10" spans="2:15" x14ac:dyDescent="0.2">
      <c r="B10" s="18">
        <v>37100</v>
      </c>
      <c r="C10" s="17">
        <v>1.0000000000000001E-5</v>
      </c>
      <c r="D10" s="17"/>
      <c r="E10" s="17">
        <f t="shared" si="1"/>
        <v>0</v>
      </c>
      <c r="F10" s="17" t="e">
        <f t="shared" si="0"/>
        <v>#DIV/0!</v>
      </c>
      <c r="G10" s="17">
        <v>452.39</v>
      </c>
      <c r="H10" s="17">
        <v>830.99</v>
      </c>
      <c r="I10" s="17">
        <f t="shared" si="2"/>
        <v>833</v>
      </c>
      <c r="J10" s="17">
        <f t="shared" si="2"/>
        <v>1437</v>
      </c>
      <c r="K10" s="17">
        <v>28.69</v>
      </c>
      <c r="L10" s="29">
        <f t="shared" si="3"/>
        <v>57</v>
      </c>
    </row>
    <row r="11" spans="2:15" x14ac:dyDescent="0.2">
      <c r="B11" s="18">
        <v>37150</v>
      </c>
      <c r="C11" s="17">
        <v>1E-4</v>
      </c>
      <c r="D11" s="17"/>
      <c r="E11" s="17">
        <f t="shared" si="1"/>
        <v>0</v>
      </c>
      <c r="F11" s="17" t="e">
        <f t="shared" si="0"/>
        <v>#DIV/0!</v>
      </c>
      <c r="G11" s="17">
        <f>467.62</f>
        <v>467.62</v>
      </c>
      <c r="H11" s="17">
        <f>877.41</f>
        <v>877.41</v>
      </c>
      <c r="I11" s="17">
        <f t="shared" si="2"/>
        <v>852</v>
      </c>
      <c r="J11" s="17">
        <f t="shared" si="2"/>
        <v>1582</v>
      </c>
      <c r="K11" s="17">
        <f>41.9</f>
        <v>41.9</v>
      </c>
      <c r="L11" s="29">
        <f t="shared" si="3"/>
        <v>65</v>
      </c>
    </row>
    <row r="12" spans="2:15" x14ac:dyDescent="0.2">
      <c r="B12" s="18">
        <v>37200</v>
      </c>
      <c r="C12" s="17">
        <v>1E-4</v>
      </c>
      <c r="D12" s="17"/>
      <c r="E12" s="17">
        <f t="shared" si="1"/>
        <v>0</v>
      </c>
      <c r="F12" s="17" t="e">
        <f t="shared" si="0"/>
        <v>#DIV/0!</v>
      </c>
      <c r="G12" s="17">
        <f>283.41</f>
        <v>283.41000000000003</v>
      </c>
      <c r="H12" s="17">
        <f>1031.13</f>
        <v>1031.1300000000001</v>
      </c>
      <c r="I12" s="17">
        <f t="shared" si="2"/>
        <v>695</v>
      </c>
      <c r="J12" s="17">
        <f t="shared" si="2"/>
        <v>1767</v>
      </c>
      <c r="K12" s="17">
        <v>48.06</v>
      </c>
      <c r="L12" s="29">
        <f t="shared" si="3"/>
        <v>83</v>
      </c>
    </row>
    <row r="13" spans="2:15" x14ac:dyDescent="0.2">
      <c r="B13" s="18">
        <v>37228.239999999998</v>
      </c>
      <c r="C13" s="17">
        <v>2.85</v>
      </c>
      <c r="D13" s="17"/>
      <c r="E13" s="17">
        <f t="shared" si="1"/>
        <v>1</v>
      </c>
      <c r="F13" s="17" t="e">
        <f t="shared" si="0"/>
        <v>#DIV/0!</v>
      </c>
      <c r="G13" s="17">
        <f>130.81</f>
        <v>130.81</v>
      </c>
      <c r="H13" s="17">
        <f>1161.9</f>
        <v>1161.9000000000001</v>
      </c>
      <c r="I13" s="17">
        <f t="shared" si="2"/>
        <v>217</v>
      </c>
      <c r="J13" s="17">
        <f t="shared" si="2"/>
        <v>1147</v>
      </c>
      <c r="K13" s="17">
        <f>53.26</f>
        <v>53.26</v>
      </c>
      <c r="L13" s="29">
        <f t="shared" si="3"/>
        <v>53</v>
      </c>
    </row>
    <row r="14" spans="2:15" x14ac:dyDescent="0.2">
      <c r="B14" s="18">
        <v>37250</v>
      </c>
      <c r="C14" s="17">
        <v>39.71</v>
      </c>
      <c r="D14" s="17"/>
      <c r="E14" s="17">
        <f t="shared" si="1"/>
        <v>17</v>
      </c>
      <c r="F14" s="17" t="e">
        <f t="shared" si="0"/>
        <v>#DIV/0!</v>
      </c>
      <c r="G14" s="17">
        <f>31.59</f>
        <v>31.59</v>
      </c>
      <c r="H14" s="17">
        <v>1307.68</v>
      </c>
      <c r="I14" s="17">
        <f t="shared" ref="I14:J15" si="4">ROUND(($B14-$B13)*AVERAGE(G13:G14)/27,0)</f>
        <v>65</v>
      </c>
      <c r="J14" s="17">
        <f t="shared" si="4"/>
        <v>995</v>
      </c>
      <c r="K14" s="17">
        <v>48.06</v>
      </c>
      <c r="L14" s="29">
        <f t="shared" si="3"/>
        <v>41</v>
      </c>
    </row>
    <row r="15" spans="2:15" ht="13.5" thickBot="1" x14ac:dyDescent="0.25">
      <c r="B15" s="18">
        <v>37252.269999999997</v>
      </c>
      <c r="C15" s="17">
        <v>62.26</v>
      </c>
      <c r="D15" s="17"/>
      <c r="E15" s="17">
        <f t="shared" si="1"/>
        <v>4</v>
      </c>
      <c r="F15" s="17" t="e">
        <f>ROUND((#REF!-$B15)*AVERAGE(D15:D15)/27,0)</f>
        <v>#REF!</v>
      </c>
      <c r="G15" s="17">
        <f>29.8</f>
        <v>29.8</v>
      </c>
      <c r="H15" s="17">
        <v>1324.69</v>
      </c>
      <c r="I15" s="17">
        <f t="shared" si="4"/>
        <v>3</v>
      </c>
      <c r="J15" s="17">
        <f t="shared" si="4"/>
        <v>111</v>
      </c>
      <c r="K15" s="17">
        <v>59.02</v>
      </c>
      <c r="L15" s="29">
        <f t="shared" si="3"/>
        <v>5</v>
      </c>
    </row>
    <row r="16" spans="2:15" ht="13.5" thickBot="1" x14ac:dyDescent="0.25">
      <c r="B16" s="31" t="s">
        <v>14</v>
      </c>
      <c r="C16" s="32"/>
      <c r="D16" s="13"/>
      <c r="E16" s="13">
        <f>SUM(E4:E15)</f>
        <v>288.00009999999997</v>
      </c>
      <c r="F16" s="13" t="e">
        <f>SUM(F4:F15)</f>
        <v>#DIV/0!</v>
      </c>
      <c r="G16" s="13"/>
      <c r="H16" s="13"/>
      <c r="I16" s="13">
        <f>SUM(I4:I15)</f>
        <v>4604.0001000000002</v>
      </c>
      <c r="J16" s="13">
        <f>SUM(J4:J15)</f>
        <v>10231.000100000001</v>
      </c>
      <c r="K16" s="13"/>
      <c r="L16" s="12">
        <f>SUM(L4:L15)</f>
        <v>500.00009999999997</v>
      </c>
    </row>
    <row r="17" spans="2:15" ht="13.5" thickBot="1" x14ac:dyDescent="0.25"/>
    <row r="18" spans="2:15" ht="13.5" thickBot="1" x14ac:dyDescent="0.25">
      <c r="B18" s="31" t="s">
        <v>12</v>
      </c>
      <c r="C18" s="32"/>
      <c r="D18" s="13"/>
      <c r="E18" s="13">
        <v>330</v>
      </c>
      <c r="F18" s="13" t="e">
        <f>SUM(F13:F17)</f>
        <v>#DIV/0!</v>
      </c>
      <c r="G18" s="13"/>
      <c r="H18" s="13"/>
      <c r="I18" s="13"/>
      <c r="J18" s="13">
        <v>3475</v>
      </c>
      <c r="K18" s="13"/>
      <c r="L18" s="12">
        <v>486</v>
      </c>
    </row>
    <row r="19" spans="2:15" x14ac:dyDescent="0.2">
      <c r="B19" s="5"/>
      <c r="C19" s="5"/>
      <c r="D19" s="5"/>
      <c r="E19" s="5"/>
      <c r="F19" s="6"/>
      <c r="G19" s="5"/>
      <c r="H19" s="5"/>
      <c r="I19" s="5"/>
      <c r="J19" s="6"/>
      <c r="K19" s="5"/>
      <c r="L19" s="5"/>
    </row>
    <row r="20" spans="2:15" x14ac:dyDescent="0.2">
      <c r="B20" s="7"/>
      <c r="C20" s="7" t="s">
        <v>13</v>
      </c>
      <c r="D20" s="7"/>
      <c r="E20" s="30">
        <f>+E18-E16</f>
        <v>41.999900000000025</v>
      </c>
      <c r="F20" s="30"/>
      <c r="G20" s="30"/>
      <c r="H20" s="30"/>
      <c r="I20" s="30"/>
      <c r="J20" s="30">
        <f>+J18-J16</f>
        <v>-6756.0001000000011</v>
      </c>
      <c r="K20" s="30"/>
      <c r="L20" s="30">
        <f>+L18-L16</f>
        <v>-14.000099999999975</v>
      </c>
    </row>
    <row r="21" spans="2:15" x14ac:dyDescent="0.2">
      <c r="B21" s="7"/>
      <c r="C21" s="7"/>
      <c r="D21" s="7"/>
      <c r="E21" s="7"/>
      <c r="G21" s="7"/>
      <c r="H21" s="7"/>
      <c r="I21" s="7"/>
      <c r="K21" s="7"/>
      <c r="L21" s="7"/>
    </row>
    <row r="22" spans="2:15" x14ac:dyDescent="0.2">
      <c r="B22" s="7"/>
      <c r="C22" s="7"/>
      <c r="D22" s="7"/>
      <c r="E22" s="7"/>
      <c r="G22" s="7"/>
      <c r="H22" s="7"/>
      <c r="I22" s="7"/>
      <c r="K22" s="7"/>
      <c r="L22" s="7"/>
    </row>
    <row r="23" spans="2:15" s="3" customFormat="1" x14ac:dyDescent="0.2">
      <c r="B23" s="7"/>
      <c r="C23" s="7"/>
      <c r="D23" s="7"/>
      <c r="E23" s="7"/>
      <c r="F23" s="1"/>
      <c r="G23" s="7"/>
      <c r="H23" s="7"/>
      <c r="I23" s="7"/>
      <c r="J23" s="1"/>
      <c r="K23" s="7"/>
      <c r="L23" s="7"/>
      <c r="M23" s="4"/>
      <c r="N23" s="4"/>
      <c r="O23" s="4"/>
    </row>
    <row r="24" spans="2:15" s="3" customFormat="1" x14ac:dyDescent="0.2">
      <c r="B24" s="7"/>
      <c r="C24" s="7"/>
      <c r="D24" s="7"/>
      <c r="E24" s="7"/>
      <c r="F24" s="1"/>
      <c r="G24" s="7"/>
      <c r="H24" s="7"/>
      <c r="I24" s="7"/>
      <c r="J24" s="1"/>
      <c r="K24" s="7"/>
      <c r="L24" s="7"/>
      <c r="M24" s="4"/>
      <c r="N24" s="4"/>
      <c r="O24" s="4"/>
    </row>
  </sheetData>
  <mergeCells count="2">
    <mergeCell ref="B16:C16"/>
    <mergeCell ref="B18:C18"/>
  </mergeCells>
  <pageMargins left="0.75" right="0.75" top="1" bottom="1" header="0.5" footer="0.5"/>
  <pageSetup paperSize="17" fitToWidth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E392E-5BAA-4D2F-A2FD-DDFCE8105B5D}">
  <sheetPr>
    <pageSetUpPr fitToPage="1"/>
  </sheetPr>
  <dimension ref="B1:O19"/>
  <sheetViews>
    <sheetView zoomScale="85" zoomScaleNormal="85" workbookViewId="0">
      <pane ySplit="3" topLeftCell="A4" activePane="bottomLeft" state="frozen"/>
      <selection pane="bottomLeft" activeCell="E3" sqref="E3"/>
    </sheetView>
  </sheetViews>
  <sheetFormatPr defaultRowHeight="12.75" x14ac:dyDescent="0.2"/>
  <cols>
    <col min="1" max="1" width="9.140625" style="4"/>
    <col min="2" max="2" width="26.42578125" style="1" customWidth="1"/>
    <col min="3" max="3" width="13.5703125" style="1" customWidth="1"/>
    <col min="4" max="4" width="12.7109375" style="1" hidden="1" customWidth="1"/>
    <col min="5" max="5" width="13.5703125" style="1" customWidth="1"/>
    <col min="6" max="6" width="12.7109375" style="1" hidden="1" customWidth="1"/>
    <col min="7" max="7" width="14.7109375" style="1" customWidth="1"/>
    <col min="8" max="8" width="12.7109375" style="1" customWidth="1"/>
    <col min="9" max="9" width="14" style="1" customWidth="1"/>
    <col min="10" max="10" width="12.7109375" style="1" customWidth="1"/>
    <col min="11" max="12" width="18.5703125" style="1" customWidth="1"/>
    <col min="13" max="16384" width="9.140625" style="4"/>
  </cols>
  <sheetData>
    <row r="1" spans="2:15" ht="13.5" thickBot="1" x14ac:dyDescent="0.25"/>
    <row r="2" spans="2:15" s="8" customFormat="1" ht="45" customHeight="1" x14ac:dyDescent="0.2">
      <c r="B2" s="10" t="s">
        <v>0</v>
      </c>
      <c r="C2" s="2" t="s">
        <v>15</v>
      </c>
      <c r="D2" s="2" t="s">
        <v>1</v>
      </c>
      <c r="E2" s="2" t="s">
        <v>15</v>
      </c>
      <c r="F2" s="2" t="s">
        <v>2</v>
      </c>
      <c r="G2" s="2" t="s">
        <v>3</v>
      </c>
      <c r="H2" s="2" t="s">
        <v>4</v>
      </c>
      <c r="I2" s="2" t="str">
        <f>+G2</f>
        <v>ITEM 203 EMBANKMENT</v>
      </c>
      <c r="J2" s="2" t="str">
        <f>+H2</f>
        <v>SELECT GRANULAR BACKFILL</v>
      </c>
      <c r="K2" s="2" t="s">
        <v>5</v>
      </c>
      <c r="L2" s="27" t="str">
        <f>+K2</f>
        <v>ITEM 203 GRANULAR MATERIAL, TYPE C</v>
      </c>
    </row>
    <row r="3" spans="2:15" ht="13.5" thickBot="1" x14ac:dyDescent="0.25">
      <c r="B3" s="11"/>
      <c r="C3" s="9" t="s">
        <v>8</v>
      </c>
      <c r="D3" s="9" t="s">
        <v>8</v>
      </c>
      <c r="E3" s="9" t="s">
        <v>9</v>
      </c>
      <c r="F3" s="9" t="s">
        <v>9</v>
      </c>
      <c r="G3" s="9" t="s">
        <v>8</v>
      </c>
      <c r="H3" s="9" t="s">
        <v>8</v>
      </c>
      <c r="I3" s="9" t="s">
        <v>9</v>
      </c>
      <c r="J3" s="9" t="s">
        <v>9</v>
      </c>
      <c r="K3" s="9" t="s">
        <v>8</v>
      </c>
      <c r="L3" s="28" t="s">
        <v>9</v>
      </c>
    </row>
    <row r="4" spans="2:15" x14ac:dyDescent="0.2">
      <c r="B4" s="18">
        <v>36961.61</v>
      </c>
      <c r="C4" s="17">
        <v>1.0000000000000001E-5</v>
      </c>
      <c r="D4" s="17"/>
      <c r="E4" s="17">
        <v>1E-4</v>
      </c>
      <c r="F4" s="17" t="e">
        <f t="shared" ref="F4:F9" si="0">ROUND(($B5-$B4)*AVERAGE(D4:D5)/27,0)</f>
        <v>#DIV/0!</v>
      </c>
      <c r="G4" s="17">
        <v>1E-4</v>
      </c>
      <c r="H4" s="17">
        <v>3.15</v>
      </c>
      <c r="I4" s="17">
        <v>1E-4</v>
      </c>
      <c r="J4" s="17">
        <v>1E-4</v>
      </c>
      <c r="K4" s="17">
        <f>21.97</f>
        <v>21.97</v>
      </c>
      <c r="L4" s="29">
        <v>1E-4</v>
      </c>
      <c r="O4" s="1"/>
    </row>
    <row r="5" spans="2:15" x14ac:dyDescent="0.2">
      <c r="B5" s="18">
        <v>37000</v>
      </c>
      <c r="C5" s="17">
        <v>1.0000000000000001E-5</v>
      </c>
      <c r="D5" s="17"/>
      <c r="E5" s="17">
        <f t="shared" ref="E5:E10" si="1">ROUND(($B5-$B4)*AVERAGE(C4:C5)/27,0)</f>
        <v>0</v>
      </c>
      <c r="F5" s="17" t="e">
        <f t="shared" si="0"/>
        <v>#DIV/0!</v>
      </c>
      <c r="G5" s="17">
        <v>1E-4</v>
      </c>
      <c r="H5" s="17">
        <f>111.46</f>
        <v>111.46</v>
      </c>
      <c r="I5" s="17">
        <f t="shared" ref="I5:J10" si="2">ROUND(($B5-$B4)*AVERAGE(G4:G5)/27,0)</f>
        <v>0</v>
      </c>
      <c r="J5" s="17">
        <f t="shared" si="2"/>
        <v>81</v>
      </c>
      <c r="K5" s="17">
        <f>29.65</f>
        <v>29.65</v>
      </c>
      <c r="L5" s="29">
        <f t="shared" ref="L5:L10" si="3">ROUND(($B5-$B4)*AVERAGE(K4:K5)/27,0)</f>
        <v>37</v>
      </c>
      <c r="O5" s="1"/>
    </row>
    <row r="6" spans="2:15" x14ac:dyDescent="0.2">
      <c r="B6" s="18">
        <v>37050</v>
      </c>
      <c r="C6" s="17">
        <v>1E-4</v>
      </c>
      <c r="D6" s="17"/>
      <c r="E6" s="17">
        <f t="shared" si="1"/>
        <v>0</v>
      </c>
      <c r="F6" s="17" t="e">
        <f t="shared" si="0"/>
        <v>#DIV/0!</v>
      </c>
      <c r="G6" s="17">
        <v>1E-4</v>
      </c>
      <c r="H6" s="17">
        <f>419.09</f>
        <v>419.09</v>
      </c>
      <c r="I6" s="17">
        <f t="shared" si="2"/>
        <v>0</v>
      </c>
      <c r="J6" s="17">
        <f t="shared" si="2"/>
        <v>491</v>
      </c>
      <c r="K6" s="17">
        <f>46.45</f>
        <v>46.45</v>
      </c>
      <c r="L6" s="29">
        <f t="shared" si="3"/>
        <v>70</v>
      </c>
    </row>
    <row r="7" spans="2:15" x14ac:dyDescent="0.2">
      <c r="B7" s="18">
        <v>37100</v>
      </c>
      <c r="C7" s="17">
        <v>56.42</v>
      </c>
      <c r="D7" s="17"/>
      <c r="E7" s="17">
        <f t="shared" si="1"/>
        <v>52</v>
      </c>
      <c r="F7" s="17" t="e">
        <f t="shared" si="0"/>
        <v>#DIV/0!</v>
      </c>
      <c r="G7" s="17">
        <v>11</v>
      </c>
      <c r="H7" s="17">
        <v>316.62</v>
      </c>
      <c r="I7" s="17">
        <f t="shared" si="2"/>
        <v>10</v>
      </c>
      <c r="J7" s="17">
        <f t="shared" si="2"/>
        <v>681</v>
      </c>
      <c r="K7" s="17">
        <v>29.65</v>
      </c>
      <c r="L7" s="29">
        <f t="shared" si="3"/>
        <v>70</v>
      </c>
    </row>
    <row r="8" spans="2:15" x14ac:dyDescent="0.2">
      <c r="B8" s="18">
        <v>37150</v>
      </c>
      <c r="C8" s="17">
        <f>28.11+5.51</f>
        <v>33.619999999999997</v>
      </c>
      <c r="D8" s="17"/>
      <c r="E8" s="17">
        <f t="shared" si="1"/>
        <v>83</v>
      </c>
      <c r="F8" s="17" t="e">
        <f t="shared" si="0"/>
        <v>#DIV/0!</v>
      </c>
      <c r="G8" s="17">
        <f>27.64</f>
        <v>27.64</v>
      </c>
      <c r="H8" s="17">
        <f>637.52</f>
        <v>637.52</v>
      </c>
      <c r="I8" s="17">
        <f t="shared" si="2"/>
        <v>36</v>
      </c>
      <c r="J8" s="17">
        <f t="shared" si="2"/>
        <v>883</v>
      </c>
      <c r="K8" s="17">
        <f>54.37</f>
        <v>54.37</v>
      </c>
      <c r="L8" s="29">
        <f t="shared" si="3"/>
        <v>78</v>
      </c>
    </row>
    <row r="9" spans="2:15" x14ac:dyDescent="0.2">
      <c r="B9" s="18">
        <v>37200</v>
      </c>
      <c r="C9" s="17">
        <v>1E-4</v>
      </c>
      <c r="D9" s="17"/>
      <c r="E9" s="17">
        <f t="shared" si="1"/>
        <v>31</v>
      </c>
      <c r="F9" s="17" t="e">
        <f t="shared" si="0"/>
        <v>#DIV/0!</v>
      </c>
      <c r="G9" s="17">
        <v>1E-4</v>
      </c>
      <c r="H9" s="17">
        <f>320.38</f>
        <v>320.38</v>
      </c>
      <c r="I9" s="17">
        <f t="shared" si="2"/>
        <v>26</v>
      </c>
      <c r="J9" s="17">
        <f t="shared" si="2"/>
        <v>887</v>
      </c>
      <c r="K9" s="17">
        <f>51.04</f>
        <v>51.04</v>
      </c>
      <c r="L9" s="29">
        <f t="shared" si="3"/>
        <v>98</v>
      </c>
    </row>
    <row r="10" spans="2:15" ht="13.5" thickBot="1" x14ac:dyDescent="0.25">
      <c r="B10" s="18">
        <v>37228.239999999998</v>
      </c>
      <c r="C10" s="17">
        <v>1E-4</v>
      </c>
      <c r="D10" s="17"/>
      <c r="E10" s="17">
        <f t="shared" si="1"/>
        <v>0</v>
      </c>
      <c r="F10" s="17" t="e">
        <f>ROUND((#REF!-$B10)*AVERAGE(D10:D10)/27,0)</f>
        <v>#REF!</v>
      </c>
      <c r="G10" s="17">
        <v>1E-4</v>
      </c>
      <c r="H10" s="17">
        <f>5.83</f>
        <v>5.83</v>
      </c>
      <c r="I10" s="17">
        <f t="shared" si="2"/>
        <v>0</v>
      </c>
      <c r="J10" s="17">
        <f t="shared" si="2"/>
        <v>171</v>
      </c>
      <c r="K10" s="17">
        <f>34.97</f>
        <v>34.97</v>
      </c>
      <c r="L10" s="29">
        <f t="shared" si="3"/>
        <v>45</v>
      </c>
    </row>
    <row r="11" spans="2:15" ht="13.5" thickBot="1" x14ac:dyDescent="0.25">
      <c r="B11" s="31" t="s">
        <v>14</v>
      </c>
      <c r="C11" s="32"/>
      <c r="D11" s="13"/>
      <c r="E11" s="13">
        <f>SUM(E4:E10)</f>
        <v>166.0001</v>
      </c>
      <c r="F11" s="13" t="e">
        <f>SUM(F4:F10)</f>
        <v>#DIV/0!</v>
      </c>
      <c r="G11" s="13"/>
      <c r="H11" s="13"/>
      <c r="I11" s="13">
        <f>SUM(I4:I10)</f>
        <v>72.000100000000003</v>
      </c>
      <c r="J11" s="13">
        <f>SUM(J4:J10)</f>
        <v>3194.0001000000002</v>
      </c>
      <c r="K11" s="13"/>
      <c r="L11" s="12">
        <f>SUM(L4:L10)</f>
        <v>398.00009999999997</v>
      </c>
    </row>
    <row r="12" spans="2:15" ht="13.5" thickBot="1" x14ac:dyDescent="0.25"/>
    <row r="13" spans="2:15" ht="13.5" thickBot="1" x14ac:dyDescent="0.25">
      <c r="B13" s="31" t="s">
        <v>12</v>
      </c>
      <c r="C13" s="32"/>
      <c r="D13" s="13"/>
      <c r="E13" s="13">
        <v>140</v>
      </c>
      <c r="F13" s="13" t="e">
        <f>SUM(F8:F12)</f>
        <v>#DIV/0!</v>
      </c>
      <c r="G13" s="13"/>
      <c r="H13" s="13"/>
      <c r="I13" s="13"/>
      <c r="J13" s="13">
        <v>4369</v>
      </c>
      <c r="K13" s="13"/>
      <c r="L13" s="12">
        <v>437</v>
      </c>
    </row>
    <row r="14" spans="2:15" x14ac:dyDescent="0.2">
      <c r="B14" s="5"/>
      <c r="C14" s="5"/>
      <c r="D14" s="5"/>
      <c r="E14" s="5"/>
      <c r="F14" s="6"/>
      <c r="G14" s="5"/>
      <c r="H14" s="5"/>
      <c r="I14" s="5"/>
      <c r="J14" s="6"/>
      <c r="K14" s="5"/>
      <c r="L14" s="5"/>
    </row>
    <row r="15" spans="2:15" x14ac:dyDescent="0.2">
      <c r="B15" s="7"/>
      <c r="C15" s="7" t="s">
        <v>13</v>
      </c>
      <c r="D15" s="7"/>
      <c r="E15" s="30">
        <f>+E13-E11</f>
        <v>-26.000100000000003</v>
      </c>
      <c r="F15" s="30"/>
      <c r="G15" s="30"/>
      <c r="H15" s="30"/>
      <c r="I15" s="30"/>
      <c r="J15" s="30">
        <f>+J13-J11</f>
        <v>1174.9998999999998</v>
      </c>
      <c r="K15" s="30"/>
      <c r="L15" s="30">
        <f>+L13-L11</f>
        <v>38.999900000000025</v>
      </c>
    </row>
    <row r="16" spans="2:15" x14ac:dyDescent="0.2">
      <c r="B16" s="7"/>
      <c r="C16" s="7"/>
      <c r="D16" s="7"/>
      <c r="E16" s="7"/>
      <c r="G16" s="7"/>
      <c r="H16" s="7"/>
      <c r="I16" s="7"/>
      <c r="K16" s="7"/>
      <c r="L16" s="7"/>
    </row>
    <row r="17" spans="2:15" x14ac:dyDescent="0.2">
      <c r="B17" s="7"/>
      <c r="C17" s="7"/>
      <c r="D17" s="7"/>
      <c r="E17" s="7"/>
      <c r="G17" s="7"/>
      <c r="H17" s="7"/>
      <c r="I17" s="7"/>
      <c r="K17" s="7"/>
      <c r="L17" s="7"/>
    </row>
    <row r="18" spans="2:15" s="3" customFormat="1" x14ac:dyDescent="0.2">
      <c r="B18" s="7"/>
      <c r="C18" s="7"/>
      <c r="D18" s="7"/>
      <c r="E18" s="7"/>
      <c r="F18" s="1"/>
      <c r="G18" s="7"/>
      <c r="H18" s="7"/>
      <c r="I18" s="7"/>
      <c r="J18" s="1"/>
      <c r="K18" s="7"/>
      <c r="L18" s="7"/>
      <c r="M18" s="4"/>
      <c r="N18" s="4"/>
      <c r="O18" s="4"/>
    </row>
    <row r="19" spans="2:15" s="3" customFormat="1" x14ac:dyDescent="0.2">
      <c r="B19" s="7"/>
      <c r="C19" s="7"/>
      <c r="D19" s="7"/>
      <c r="E19" s="7"/>
      <c r="F19" s="1"/>
      <c r="G19" s="7"/>
      <c r="H19" s="7"/>
      <c r="I19" s="7"/>
      <c r="J19" s="1"/>
      <c r="K19" s="7"/>
      <c r="L19" s="7"/>
      <c r="M19" s="4"/>
      <c r="N19" s="4"/>
      <c r="O19" s="4"/>
    </row>
  </sheetData>
  <mergeCells count="2">
    <mergeCell ref="B11:C11"/>
    <mergeCell ref="B13:C13"/>
  </mergeCells>
  <pageMargins left="0.75" right="0.75" top="1" bottom="1" header="0.5" footer="0.5"/>
  <pageSetup paperSize="17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3F9C3-B8A0-4372-9BCA-13DB603194FB}">
  <sheetPr>
    <pageSetUpPr fitToPage="1"/>
  </sheetPr>
  <dimension ref="B1:O22"/>
  <sheetViews>
    <sheetView zoomScale="85" zoomScaleNormal="85" workbookViewId="0">
      <pane ySplit="3" topLeftCell="A4" activePane="bottomLeft" state="frozen"/>
      <selection pane="bottomLeft" activeCell="E3" sqref="E3"/>
    </sheetView>
  </sheetViews>
  <sheetFormatPr defaultRowHeight="12.75" x14ac:dyDescent="0.2"/>
  <cols>
    <col min="1" max="1" width="9.140625" style="4"/>
    <col min="2" max="2" width="26.42578125" style="1" customWidth="1"/>
    <col min="3" max="3" width="13.5703125" style="1" customWidth="1"/>
    <col min="4" max="4" width="12.7109375" style="1" hidden="1" customWidth="1"/>
    <col min="5" max="5" width="13.5703125" style="1" customWidth="1"/>
    <col min="6" max="6" width="12.7109375" style="1" hidden="1" customWidth="1"/>
    <col min="7" max="7" width="14.7109375" style="1" customWidth="1"/>
    <col min="8" max="8" width="12.7109375" style="1" customWidth="1"/>
    <col min="9" max="9" width="14" style="1" customWidth="1"/>
    <col min="10" max="10" width="12.7109375" style="1" customWidth="1"/>
    <col min="11" max="12" width="18.5703125" style="1" customWidth="1"/>
    <col min="13" max="16384" width="9.140625" style="4"/>
  </cols>
  <sheetData>
    <row r="1" spans="2:12" ht="13.5" thickBot="1" x14ac:dyDescent="0.25"/>
    <row r="2" spans="2:12" s="8" customFormat="1" ht="45" customHeight="1" x14ac:dyDescent="0.2">
      <c r="B2" s="10" t="s">
        <v>0</v>
      </c>
      <c r="C2" s="2" t="s">
        <v>15</v>
      </c>
      <c r="D2" s="2" t="s">
        <v>1</v>
      </c>
      <c r="E2" s="2" t="s">
        <v>15</v>
      </c>
      <c r="F2" s="2" t="s">
        <v>2</v>
      </c>
      <c r="G2" s="2" t="s">
        <v>3</v>
      </c>
      <c r="H2" s="2" t="s">
        <v>4</v>
      </c>
      <c r="I2" s="2" t="str">
        <f>+G2</f>
        <v>ITEM 203 EMBANKMENT</v>
      </c>
      <c r="J2" s="2" t="str">
        <f>+H2</f>
        <v>SELECT GRANULAR BACKFILL</v>
      </c>
      <c r="K2" s="2" t="s">
        <v>5</v>
      </c>
      <c r="L2" s="27" t="str">
        <f>+K2</f>
        <v>ITEM 203 GRANULAR MATERIAL, TYPE C</v>
      </c>
    </row>
    <row r="3" spans="2:12" ht="13.5" thickBot="1" x14ac:dyDescent="0.25">
      <c r="B3" s="11"/>
      <c r="C3" s="9" t="s">
        <v>8</v>
      </c>
      <c r="D3" s="9" t="s">
        <v>8</v>
      </c>
      <c r="E3" s="9" t="s">
        <v>9</v>
      </c>
      <c r="F3" s="9" t="s">
        <v>9</v>
      </c>
      <c r="G3" s="9" t="s">
        <v>8</v>
      </c>
      <c r="H3" s="9" t="s">
        <v>8</v>
      </c>
      <c r="I3" s="9" t="s">
        <v>9</v>
      </c>
      <c r="J3" s="9" t="s">
        <v>9</v>
      </c>
      <c r="K3" s="9" t="s">
        <v>8</v>
      </c>
      <c r="L3" s="28" t="s">
        <v>9</v>
      </c>
    </row>
    <row r="4" spans="2:12" x14ac:dyDescent="0.2">
      <c r="B4" s="18">
        <v>37750.15</v>
      </c>
      <c r="C4" s="17">
        <v>123.12</v>
      </c>
      <c r="D4" s="17"/>
      <c r="E4" s="17">
        <v>1E-4</v>
      </c>
      <c r="F4" s="17" t="e">
        <f t="shared" ref="F4:F12" si="0">ROUND(($B5-$B4)*AVERAGE(D4:D5)/27,0)</f>
        <v>#DIV/0!</v>
      </c>
      <c r="G4" s="17">
        <v>10.99</v>
      </c>
      <c r="H4" s="17">
        <v>766.46</v>
      </c>
      <c r="I4" s="17">
        <v>1E-4</v>
      </c>
      <c r="J4" s="17">
        <v>1E-4</v>
      </c>
      <c r="K4" s="17">
        <v>48.5</v>
      </c>
      <c r="L4" s="29">
        <v>1E-4</v>
      </c>
    </row>
    <row r="5" spans="2:12" x14ac:dyDescent="0.2">
      <c r="B5" s="18">
        <v>37800</v>
      </c>
      <c r="C5" s="17">
        <v>226.25</v>
      </c>
      <c r="D5" s="17"/>
      <c r="E5" s="17">
        <f t="shared" ref="E5:E13" si="1">ROUND(($B5-$B4)*AVERAGE(C4:C5)/27,0)</f>
        <v>323</v>
      </c>
      <c r="F5" s="17" t="e">
        <f t="shared" si="0"/>
        <v>#DIV/0!</v>
      </c>
      <c r="G5" s="17">
        <v>11</v>
      </c>
      <c r="H5" s="17">
        <v>1342.85</v>
      </c>
      <c r="I5" s="17">
        <f t="shared" ref="I5:J13" si="2">ROUND(($B5-$B4)*AVERAGE(G4:G5)/27,0)</f>
        <v>20</v>
      </c>
      <c r="J5" s="17">
        <f t="shared" si="2"/>
        <v>1947</v>
      </c>
      <c r="K5" s="17">
        <v>78.400000000000006</v>
      </c>
      <c r="L5" s="29">
        <f t="shared" ref="L5:L13" si="3">ROUND(($B5-$B4)*AVERAGE(K4:K5)/27,0)</f>
        <v>117</v>
      </c>
    </row>
    <row r="6" spans="2:12" x14ac:dyDescent="0.2">
      <c r="B6" s="18">
        <v>37850</v>
      </c>
      <c r="C6" s="17">
        <v>9.82</v>
      </c>
      <c r="D6" s="17"/>
      <c r="E6" s="17">
        <f t="shared" si="1"/>
        <v>219</v>
      </c>
      <c r="F6" s="17" t="e">
        <f t="shared" si="0"/>
        <v>#DIV/0!</v>
      </c>
      <c r="G6" s="17">
        <v>65.010000000000005</v>
      </c>
      <c r="H6" s="17">
        <v>1127.32</v>
      </c>
      <c r="I6" s="17">
        <f t="shared" si="2"/>
        <v>70</v>
      </c>
      <c r="J6" s="17">
        <f t="shared" si="2"/>
        <v>2287</v>
      </c>
      <c r="K6" s="17">
        <v>80.150000000000006</v>
      </c>
      <c r="L6" s="29">
        <f t="shared" si="3"/>
        <v>147</v>
      </c>
    </row>
    <row r="7" spans="2:12" x14ac:dyDescent="0.2">
      <c r="B7" s="18">
        <v>37888.720000000001</v>
      </c>
      <c r="C7" s="17">
        <v>1E-4</v>
      </c>
      <c r="D7" s="17"/>
      <c r="E7" s="17">
        <f t="shared" si="1"/>
        <v>7</v>
      </c>
      <c r="F7" s="17" t="e">
        <f t="shared" si="0"/>
        <v>#DIV/0!</v>
      </c>
      <c r="G7" s="17">
        <f>143.74</f>
        <v>143.74</v>
      </c>
      <c r="H7" s="17">
        <f>1057.9</f>
        <v>1057.9000000000001</v>
      </c>
      <c r="I7" s="17">
        <f t="shared" si="2"/>
        <v>150</v>
      </c>
      <c r="J7" s="17">
        <f t="shared" si="2"/>
        <v>1567</v>
      </c>
      <c r="K7" s="17">
        <f>80.15</f>
        <v>80.150000000000006</v>
      </c>
      <c r="L7" s="29">
        <f t="shared" si="3"/>
        <v>115</v>
      </c>
    </row>
    <row r="8" spans="2:12" x14ac:dyDescent="0.2">
      <c r="B8" s="18">
        <v>37900</v>
      </c>
      <c r="C8" s="17">
        <v>1E-4</v>
      </c>
      <c r="D8" s="17"/>
      <c r="E8" s="17">
        <f t="shared" si="1"/>
        <v>0</v>
      </c>
      <c r="F8" s="17" t="e">
        <f t="shared" si="0"/>
        <v>#DIV/0!</v>
      </c>
      <c r="G8" s="17">
        <f>163.6</f>
        <v>163.6</v>
      </c>
      <c r="H8" s="17">
        <f>1031.27</f>
        <v>1031.27</v>
      </c>
      <c r="I8" s="17">
        <f t="shared" si="2"/>
        <v>64</v>
      </c>
      <c r="J8" s="17">
        <f t="shared" si="2"/>
        <v>436</v>
      </c>
      <c r="K8" s="17">
        <f>80.15</f>
        <v>80.150000000000006</v>
      </c>
      <c r="L8" s="29">
        <f t="shared" si="3"/>
        <v>33</v>
      </c>
    </row>
    <row r="9" spans="2:12" x14ac:dyDescent="0.2">
      <c r="B9" s="18">
        <v>37950</v>
      </c>
      <c r="C9" s="17">
        <v>1E-4</v>
      </c>
      <c r="D9" s="17"/>
      <c r="E9" s="17">
        <f t="shared" si="1"/>
        <v>0</v>
      </c>
      <c r="F9" s="17" t="e">
        <f t="shared" si="0"/>
        <v>#DIV/0!</v>
      </c>
      <c r="G9" s="17">
        <f>344.31</f>
        <v>344.31</v>
      </c>
      <c r="H9" s="17">
        <f>834.07</f>
        <v>834.07</v>
      </c>
      <c r="I9" s="17">
        <f t="shared" si="2"/>
        <v>470</v>
      </c>
      <c r="J9" s="17">
        <f t="shared" si="2"/>
        <v>1727</v>
      </c>
      <c r="K9" s="17">
        <f>80.08</f>
        <v>80.08</v>
      </c>
      <c r="L9" s="29">
        <f t="shared" si="3"/>
        <v>148</v>
      </c>
    </row>
    <row r="10" spans="2:12" x14ac:dyDescent="0.2">
      <c r="B10" s="18">
        <v>38000</v>
      </c>
      <c r="C10" s="17">
        <v>1E-4</v>
      </c>
      <c r="D10" s="17"/>
      <c r="E10" s="17">
        <f t="shared" si="1"/>
        <v>0</v>
      </c>
      <c r="F10" s="17" t="e">
        <f t="shared" si="0"/>
        <v>#DIV/0!</v>
      </c>
      <c r="G10" s="17">
        <f>497.41+0.74</f>
        <v>498.15000000000003</v>
      </c>
      <c r="H10" s="17">
        <f>630.67</f>
        <v>630.66999999999996</v>
      </c>
      <c r="I10" s="17">
        <f t="shared" si="2"/>
        <v>780</v>
      </c>
      <c r="J10" s="17">
        <f t="shared" si="2"/>
        <v>1356</v>
      </c>
      <c r="K10" s="17">
        <f>80.25</f>
        <v>80.25</v>
      </c>
      <c r="L10" s="29">
        <f t="shared" si="3"/>
        <v>148</v>
      </c>
    </row>
    <row r="11" spans="2:12" x14ac:dyDescent="0.2">
      <c r="B11" s="18">
        <v>38050</v>
      </c>
      <c r="C11" s="17">
        <v>1E-4</v>
      </c>
      <c r="D11" s="17"/>
      <c r="E11" s="17">
        <f t="shared" si="1"/>
        <v>0</v>
      </c>
      <c r="F11" s="17" t="e">
        <f t="shared" si="0"/>
        <v>#DIV/0!</v>
      </c>
      <c r="G11" s="17">
        <f>625.37</f>
        <v>625.37</v>
      </c>
      <c r="H11" s="17">
        <f>428.66</f>
        <v>428.66</v>
      </c>
      <c r="I11" s="17">
        <f t="shared" si="2"/>
        <v>1040</v>
      </c>
      <c r="J11" s="17">
        <f t="shared" si="2"/>
        <v>981</v>
      </c>
      <c r="K11" s="17">
        <f>80.04</f>
        <v>80.040000000000006</v>
      </c>
      <c r="L11" s="29">
        <f t="shared" si="3"/>
        <v>148</v>
      </c>
    </row>
    <row r="12" spans="2:12" x14ac:dyDescent="0.2">
      <c r="B12" s="18">
        <v>38100</v>
      </c>
      <c r="C12" s="17">
        <v>1E-4</v>
      </c>
      <c r="D12" s="17"/>
      <c r="E12" s="17">
        <f t="shared" si="1"/>
        <v>0</v>
      </c>
      <c r="F12" s="17" t="e">
        <f t="shared" si="0"/>
        <v>#DIV/0!</v>
      </c>
      <c r="G12" s="17">
        <f>714.14</f>
        <v>714.14</v>
      </c>
      <c r="H12" s="17">
        <f>238.25</f>
        <v>238.25</v>
      </c>
      <c r="I12" s="17">
        <f t="shared" si="2"/>
        <v>1240</v>
      </c>
      <c r="J12" s="17">
        <f t="shared" si="2"/>
        <v>618</v>
      </c>
      <c r="K12" s="17">
        <f>80.04</f>
        <v>80.040000000000006</v>
      </c>
      <c r="L12" s="29">
        <f t="shared" si="3"/>
        <v>148</v>
      </c>
    </row>
    <row r="13" spans="2:12" ht="13.5" thickBot="1" x14ac:dyDescent="0.25">
      <c r="B13" s="18">
        <v>38137</v>
      </c>
      <c r="C13" s="17">
        <v>1E-4</v>
      </c>
      <c r="D13" s="17"/>
      <c r="E13" s="17">
        <f t="shared" si="1"/>
        <v>0</v>
      </c>
      <c r="F13" s="17" t="e">
        <f>ROUND((#REF!-$B13)*AVERAGE(D13:D13)/27,0)</f>
        <v>#REF!</v>
      </c>
      <c r="G13" s="17">
        <v>777.04</v>
      </c>
      <c r="H13" s="17">
        <f>94.18</f>
        <v>94.18</v>
      </c>
      <c r="I13" s="17">
        <f t="shared" si="2"/>
        <v>1022</v>
      </c>
      <c r="J13" s="17">
        <f t="shared" si="2"/>
        <v>228</v>
      </c>
      <c r="K13" s="17">
        <f>80.17</f>
        <v>80.17</v>
      </c>
      <c r="L13" s="29">
        <f t="shared" si="3"/>
        <v>110</v>
      </c>
    </row>
    <row r="14" spans="2:12" ht="13.5" thickBot="1" x14ac:dyDescent="0.25">
      <c r="B14" s="31" t="s">
        <v>14</v>
      </c>
      <c r="C14" s="32"/>
      <c r="D14" s="13"/>
      <c r="E14" s="13">
        <f>SUM(E4:E13)</f>
        <v>549.00009999999997</v>
      </c>
      <c r="F14" s="13" t="e">
        <f>SUM(F4:F13)</f>
        <v>#DIV/0!</v>
      </c>
      <c r="G14" s="13"/>
      <c r="H14" s="13"/>
      <c r="I14" s="13">
        <f>SUM(I4:I13)</f>
        <v>4856.0001000000002</v>
      </c>
      <c r="J14" s="13">
        <f>SUM(J4:J13)</f>
        <v>11147.000100000001</v>
      </c>
      <c r="K14" s="13"/>
      <c r="L14" s="12">
        <f>SUM(L4:L13)</f>
        <v>1114.0001</v>
      </c>
    </row>
    <row r="15" spans="2:12" ht="13.5" thickBot="1" x14ac:dyDescent="0.25"/>
    <row r="16" spans="2:12" ht="13.5" thickBot="1" x14ac:dyDescent="0.25">
      <c r="B16" s="31" t="s">
        <v>12</v>
      </c>
      <c r="C16" s="32"/>
      <c r="D16" s="13"/>
      <c r="E16" s="13">
        <v>8381</v>
      </c>
      <c r="F16" s="13" t="e">
        <f>SUM(F11:F15)</f>
        <v>#DIV/0!</v>
      </c>
      <c r="G16" s="13"/>
      <c r="H16" s="13"/>
      <c r="I16" s="13"/>
      <c r="J16" s="13">
        <v>9376</v>
      </c>
      <c r="K16" s="13"/>
      <c r="L16" s="12">
        <v>3359</v>
      </c>
    </row>
    <row r="17" spans="2:15" x14ac:dyDescent="0.2">
      <c r="B17" s="5"/>
      <c r="C17" s="5"/>
      <c r="D17" s="5"/>
      <c r="E17" s="5"/>
      <c r="F17" s="6"/>
      <c r="G17" s="5"/>
      <c r="H17" s="5"/>
      <c r="I17" s="5"/>
      <c r="J17" s="6"/>
      <c r="K17" s="5"/>
      <c r="L17" s="5"/>
    </row>
    <row r="18" spans="2:15" x14ac:dyDescent="0.2">
      <c r="B18" s="7"/>
      <c r="C18" s="7" t="s">
        <v>13</v>
      </c>
      <c r="D18" s="7"/>
      <c r="E18" s="30">
        <f>+E16-E14</f>
        <v>7831.9998999999998</v>
      </c>
      <c r="F18" s="30"/>
      <c r="G18" s="30"/>
      <c r="H18" s="30"/>
      <c r="I18" s="30"/>
      <c r="J18" s="30">
        <f>+J16-J14</f>
        <v>-1771.0001000000011</v>
      </c>
      <c r="K18" s="30"/>
      <c r="L18" s="30">
        <f>+L16-L14</f>
        <v>2244.9998999999998</v>
      </c>
    </row>
    <row r="19" spans="2:15" x14ac:dyDescent="0.2">
      <c r="B19" s="7"/>
      <c r="C19" s="7"/>
      <c r="D19" s="7"/>
      <c r="E19" s="7"/>
      <c r="G19" s="7"/>
      <c r="H19" s="7"/>
      <c r="I19" s="7"/>
      <c r="K19" s="7"/>
      <c r="L19" s="7"/>
    </row>
    <row r="20" spans="2:15" x14ac:dyDescent="0.2">
      <c r="B20" s="7"/>
      <c r="C20" s="7"/>
      <c r="D20" s="7"/>
      <c r="E20" s="7"/>
      <c r="G20" s="7"/>
      <c r="H20" s="7"/>
      <c r="I20" s="7"/>
      <c r="K20" s="7"/>
      <c r="L20" s="7"/>
    </row>
    <row r="21" spans="2:15" s="3" customFormat="1" x14ac:dyDescent="0.2">
      <c r="B21" s="7"/>
      <c r="C21" s="7"/>
      <c r="D21" s="7"/>
      <c r="E21" s="7"/>
      <c r="F21" s="1"/>
      <c r="G21" s="7"/>
      <c r="H21" s="7"/>
      <c r="I21" s="7"/>
      <c r="J21" s="1"/>
      <c r="K21" s="7"/>
      <c r="L21" s="7"/>
      <c r="M21" s="4"/>
      <c r="N21" s="4"/>
      <c r="O21" s="4"/>
    </row>
    <row r="22" spans="2:15" s="3" customFormat="1" x14ac:dyDescent="0.2">
      <c r="B22" s="7"/>
      <c r="C22" s="7"/>
      <c r="D22" s="7"/>
      <c r="E22" s="7"/>
      <c r="F22" s="1"/>
      <c r="G22" s="7"/>
      <c r="H22" s="7"/>
      <c r="I22" s="7"/>
      <c r="J22" s="1"/>
      <c r="K22" s="7"/>
      <c r="L22" s="7"/>
      <c r="M22" s="4"/>
      <c r="N22" s="4"/>
      <c r="O22" s="4"/>
    </row>
  </sheetData>
  <mergeCells count="2">
    <mergeCell ref="B14:C14"/>
    <mergeCell ref="B16:C16"/>
  </mergeCells>
  <pageMargins left="0.75" right="0.75" top="1" bottom="1" header="0.5" footer="0.5"/>
  <pageSetup paperSize="17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03935-46A0-46F9-9453-D1637304E10C}">
  <sheetPr>
    <pageSetUpPr fitToPage="1"/>
  </sheetPr>
  <dimension ref="B1:O23"/>
  <sheetViews>
    <sheetView zoomScale="85" zoomScaleNormal="85" workbookViewId="0">
      <pane ySplit="3" topLeftCell="A4" activePane="bottomLeft" state="frozen"/>
      <selection pane="bottomLeft" activeCell="E3" sqref="E3"/>
    </sheetView>
  </sheetViews>
  <sheetFormatPr defaultRowHeight="12.75" x14ac:dyDescent="0.2"/>
  <cols>
    <col min="1" max="1" width="9.140625" style="4"/>
    <col min="2" max="2" width="26.42578125" style="1" customWidth="1"/>
    <col min="3" max="3" width="13.5703125" style="1" customWidth="1"/>
    <col min="4" max="4" width="12.7109375" style="1" hidden="1" customWidth="1"/>
    <col min="5" max="5" width="13.5703125" style="1" customWidth="1"/>
    <col min="6" max="6" width="12.7109375" style="1" hidden="1" customWidth="1"/>
    <col min="7" max="7" width="14.7109375" style="1" customWidth="1"/>
    <col min="8" max="8" width="12.7109375" style="1" customWidth="1"/>
    <col min="9" max="9" width="14" style="1" customWidth="1"/>
    <col min="10" max="10" width="12.7109375" style="1" customWidth="1"/>
    <col min="11" max="12" width="18.5703125" style="1" customWidth="1"/>
    <col min="13" max="16384" width="9.140625" style="4"/>
  </cols>
  <sheetData>
    <row r="1" spans="2:12" ht="13.5" thickBot="1" x14ac:dyDescent="0.25"/>
    <row r="2" spans="2:12" s="8" customFormat="1" ht="45" customHeight="1" x14ac:dyDescent="0.2">
      <c r="B2" s="10" t="s">
        <v>0</v>
      </c>
      <c r="C2" s="2" t="s">
        <v>15</v>
      </c>
      <c r="D2" s="2" t="s">
        <v>1</v>
      </c>
      <c r="E2" s="2" t="s">
        <v>15</v>
      </c>
      <c r="F2" s="2" t="s">
        <v>2</v>
      </c>
      <c r="G2" s="2" t="s">
        <v>3</v>
      </c>
      <c r="H2" s="2" t="s">
        <v>4</v>
      </c>
      <c r="I2" s="2" t="str">
        <f>+G2</f>
        <v>ITEM 203 EMBANKMENT</v>
      </c>
      <c r="J2" s="2" t="str">
        <f>+H2</f>
        <v>SELECT GRANULAR BACKFILL</v>
      </c>
      <c r="K2" s="2" t="s">
        <v>5</v>
      </c>
      <c r="L2" s="27" t="str">
        <f>+K2</f>
        <v>ITEM 203 GRANULAR MATERIAL, TYPE C</v>
      </c>
    </row>
    <row r="3" spans="2:12" ht="13.5" thickBot="1" x14ac:dyDescent="0.25">
      <c r="B3" s="11"/>
      <c r="C3" s="9" t="s">
        <v>8</v>
      </c>
      <c r="D3" s="9" t="s">
        <v>8</v>
      </c>
      <c r="E3" s="9" t="s">
        <v>9</v>
      </c>
      <c r="F3" s="9" t="s">
        <v>9</v>
      </c>
      <c r="G3" s="9" t="s">
        <v>8</v>
      </c>
      <c r="H3" s="9" t="s">
        <v>8</v>
      </c>
      <c r="I3" s="9" t="s">
        <v>9</v>
      </c>
      <c r="J3" s="9" t="s">
        <v>9</v>
      </c>
      <c r="K3" s="9" t="s">
        <v>8</v>
      </c>
      <c r="L3" s="28" t="s">
        <v>9</v>
      </c>
    </row>
    <row r="4" spans="2:12" x14ac:dyDescent="0.2">
      <c r="B4" s="18">
        <v>37888.720000000001</v>
      </c>
      <c r="C4" s="17">
        <v>1E-4</v>
      </c>
      <c r="D4" s="17"/>
      <c r="E4" s="17">
        <v>1E-4</v>
      </c>
      <c r="F4" s="17" t="e">
        <f t="shared" ref="F4:F13" si="0">ROUND(($B5-$B4)*AVERAGE(D4:D5)/27,0)</f>
        <v>#DIV/0!</v>
      </c>
      <c r="G4" s="17">
        <f>269.9</f>
        <v>269.89999999999998</v>
      </c>
      <c r="H4" s="17">
        <f>1233.82</f>
        <v>1233.82</v>
      </c>
      <c r="I4" s="17">
        <v>1E-4</v>
      </c>
      <c r="J4" s="17">
        <v>1E-4</v>
      </c>
      <c r="K4" s="17">
        <f>80.35</f>
        <v>80.349999999999994</v>
      </c>
      <c r="L4" s="29">
        <v>1E-4</v>
      </c>
    </row>
    <row r="5" spans="2:12" x14ac:dyDescent="0.2">
      <c r="B5" s="18">
        <v>37900</v>
      </c>
      <c r="C5" s="17">
        <v>202.54</v>
      </c>
      <c r="D5" s="17"/>
      <c r="E5" s="17">
        <f t="shared" ref="E5:E14" si="1">ROUND(($B5-$B4)*AVERAGE(C4:C5)/27,0)</f>
        <v>42</v>
      </c>
      <c r="F5" s="17" t="e">
        <f t="shared" si="0"/>
        <v>#DIV/0!</v>
      </c>
      <c r="G5" s="17">
        <v>11</v>
      </c>
      <c r="H5" s="17">
        <v>1216.72</v>
      </c>
      <c r="I5" s="17">
        <f t="shared" ref="I5:J14" si="2">ROUND(($B5-$B4)*AVERAGE(G4:G5)/27,0)</f>
        <v>59</v>
      </c>
      <c r="J5" s="17">
        <f t="shared" si="2"/>
        <v>512</v>
      </c>
      <c r="K5" s="17">
        <f>80.35</f>
        <v>80.349999999999994</v>
      </c>
      <c r="L5" s="29">
        <f t="shared" ref="L5:L14" si="3">ROUND(($B5-$B4)*AVERAGE(K4:K5)/27,0)</f>
        <v>34</v>
      </c>
    </row>
    <row r="6" spans="2:12" x14ac:dyDescent="0.2">
      <c r="B6" s="18">
        <v>37950</v>
      </c>
      <c r="C6" s="17">
        <v>153.76</v>
      </c>
      <c r="D6" s="17"/>
      <c r="E6" s="17">
        <f t="shared" si="1"/>
        <v>330</v>
      </c>
      <c r="F6" s="17" t="e">
        <f t="shared" si="0"/>
        <v>#DIV/0!</v>
      </c>
      <c r="G6" s="17">
        <f>13.84</f>
        <v>13.84</v>
      </c>
      <c r="H6" s="17">
        <f>1159.94</f>
        <v>1159.94</v>
      </c>
      <c r="I6" s="17">
        <f t="shared" si="2"/>
        <v>23</v>
      </c>
      <c r="J6" s="17">
        <f t="shared" si="2"/>
        <v>2201</v>
      </c>
      <c r="K6" s="17">
        <f>80.28</f>
        <v>80.28</v>
      </c>
      <c r="L6" s="29">
        <f t="shared" si="3"/>
        <v>149</v>
      </c>
    </row>
    <row r="7" spans="2:12" x14ac:dyDescent="0.2">
      <c r="B7" s="18">
        <v>38000</v>
      </c>
      <c r="C7" s="17">
        <v>205.02</v>
      </c>
      <c r="D7" s="17"/>
      <c r="E7" s="17">
        <f t="shared" si="1"/>
        <v>332</v>
      </c>
      <c r="F7" s="17" t="e">
        <f t="shared" si="0"/>
        <v>#DIV/0!</v>
      </c>
      <c r="G7" s="17">
        <f>0.74</f>
        <v>0.74</v>
      </c>
      <c r="H7" s="17">
        <f>1212.07</f>
        <v>1212.07</v>
      </c>
      <c r="I7" s="17">
        <f t="shared" si="2"/>
        <v>14</v>
      </c>
      <c r="J7" s="17">
        <f t="shared" si="2"/>
        <v>2196</v>
      </c>
      <c r="K7" s="17">
        <f>90.27</f>
        <v>90.27</v>
      </c>
      <c r="L7" s="29">
        <f t="shared" si="3"/>
        <v>158</v>
      </c>
    </row>
    <row r="8" spans="2:12" x14ac:dyDescent="0.2">
      <c r="B8" s="18">
        <v>38050</v>
      </c>
      <c r="C8" s="17">
        <v>209.37</v>
      </c>
      <c r="D8" s="17"/>
      <c r="E8" s="17">
        <f t="shared" si="1"/>
        <v>384</v>
      </c>
      <c r="F8" s="17" t="e">
        <f t="shared" si="0"/>
        <v>#DIV/0!</v>
      </c>
      <c r="G8" s="17">
        <f>0.51</f>
        <v>0.51</v>
      </c>
      <c r="H8" s="17">
        <f>1089.7</f>
        <v>1089.7</v>
      </c>
      <c r="I8" s="17">
        <f t="shared" si="2"/>
        <v>1</v>
      </c>
      <c r="J8" s="17">
        <f t="shared" si="2"/>
        <v>2131</v>
      </c>
      <c r="K8" s="17">
        <f>86.63</f>
        <v>86.63</v>
      </c>
      <c r="L8" s="29">
        <f t="shared" si="3"/>
        <v>164</v>
      </c>
    </row>
    <row r="9" spans="2:12" x14ac:dyDescent="0.2">
      <c r="B9" s="18">
        <v>38100</v>
      </c>
      <c r="C9" s="17">
        <v>237.82</v>
      </c>
      <c r="D9" s="17"/>
      <c r="E9" s="17">
        <f t="shared" si="1"/>
        <v>414</v>
      </c>
      <c r="F9" s="17" t="e">
        <f t="shared" si="0"/>
        <v>#DIV/0!</v>
      </c>
      <c r="G9" s="17">
        <f>11</f>
        <v>11</v>
      </c>
      <c r="H9" s="17">
        <f>970.55</f>
        <v>970.55</v>
      </c>
      <c r="I9" s="17">
        <f t="shared" si="2"/>
        <v>11</v>
      </c>
      <c r="J9" s="17">
        <f t="shared" si="2"/>
        <v>1908</v>
      </c>
      <c r="K9" s="17">
        <f>85.57</f>
        <v>85.57</v>
      </c>
      <c r="L9" s="29">
        <f t="shared" si="3"/>
        <v>159</v>
      </c>
    </row>
    <row r="10" spans="2:12" x14ac:dyDescent="0.2">
      <c r="B10" s="18">
        <v>38137</v>
      </c>
      <c r="C10" s="17">
        <v>229.93</v>
      </c>
      <c r="D10" s="17"/>
      <c r="E10" s="17">
        <f t="shared" si="1"/>
        <v>320</v>
      </c>
      <c r="F10" s="17" t="e">
        <f t="shared" si="0"/>
        <v>#DIV/0!</v>
      </c>
      <c r="G10" s="17">
        <v>1E-4</v>
      </c>
      <c r="H10" s="17">
        <f>878.78</f>
        <v>878.78</v>
      </c>
      <c r="I10" s="17">
        <f t="shared" si="2"/>
        <v>8</v>
      </c>
      <c r="J10" s="17">
        <f t="shared" si="2"/>
        <v>1267</v>
      </c>
      <c r="K10" s="17">
        <f>80.25</f>
        <v>80.25</v>
      </c>
      <c r="L10" s="29">
        <f t="shared" si="3"/>
        <v>114</v>
      </c>
    </row>
    <row r="11" spans="2:12" x14ac:dyDescent="0.2">
      <c r="B11" s="18">
        <v>38150</v>
      </c>
      <c r="C11" s="17">
        <v>230.47</v>
      </c>
      <c r="D11" s="17"/>
      <c r="E11" s="17">
        <f t="shared" si="1"/>
        <v>111</v>
      </c>
      <c r="F11" s="17" t="e">
        <f t="shared" si="0"/>
        <v>#DIV/0!</v>
      </c>
      <c r="G11" s="17">
        <v>1E-4</v>
      </c>
      <c r="H11" s="17">
        <v>833.1</v>
      </c>
      <c r="I11" s="17">
        <f t="shared" si="2"/>
        <v>0</v>
      </c>
      <c r="J11" s="17">
        <f t="shared" si="2"/>
        <v>412</v>
      </c>
      <c r="K11" s="17">
        <v>78.58</v>
      </c>
      <c r="L11" s="29">
        <f t="shared" si="3"/>
        <v>38</v>
      </c>
    </row>
    <row r="12" spans="2:12" x14ac:dyDescent="0.2">
      <c r="B12" s="18">
        <v>38200</v>
      </c>
      <c r="C12" s="17">
        <v>242.28</v>
      </c>
      <c r="D12" s="17"/>
      <c r="E12" s="17">
        <f t="shared" si="1"/>
        <v>438</v>
      </c>
      <c r="F12" s="17" t="e">
        <f t="shared" si="0"/>
        <v>#DIV/0!</v>
      </c>
      <c r="G12" s="17">
        <v>1E-4</v>
      </c>
      <c r="H12" s="17">
        <v>757.55</v>
      </c>
      <c r="I12" s="17">
        <f t="shared" si="2"/>
        <v>0</v>
      </c>
      <c r="J12" s="17">
        <f t="shared" si="2"/>
        <v>1473</v>
      </c>
      <c r="K12" s="17">
        <v>74.98</v>
      </c>
      <c r="L12" s="29">
        <f t="shared" si="3"/>
        <v>142</v>
      </c>
    </row>
    <row r="13" spans="2:12" x14ac:dyDescent="0.2">
      <c r="B13" s="18">
        <v>38250</v>
      </c>
      <c r="C13" s="17">
        <v>263.83</v>
      </c>
      <c r="D13" s="17"/>
      <c r="E13" s="17">
        <f t="shared" si="1"/>
        <v>469</v>
      </c>
      <c r="F13" s="17" t="e">
        <f t="shared" si="0"/>
        <v>#DIV/0!</v>
      </c>
      <c r="G13" s="17">
        <f>10.92</f>
        <v>10.92</v>
      </c>
      <c r="H13" s="17">
        <v>348.3</v>
      </c>
      <c r="I13" s="17">
        <f t="shared" si="2"/>
        <v>10</v>
      </c>
      <c r="J13" s="17">
        <f t="shared" si="2"/>
        <v>1024</v>
      </c>
      <c r="K13" s="17">
        <v>75.069999999999993</v>
      </c>
      <c r="L13" s="29">
        <f t="shared" si="3"/>
        <v>139</v>
      </c>
    </row>
    <row r="14" spans="2:12" ht="13.5" thickBot="1" x14ac:dyDescent="0.25">
      <c r="B14" s="18">
        <v>38270</v>
      </c>
      <c r="C14" s="17">
        <v>96.97</v>
      </c>
      <c r="D14" s="17"/>
      <c r="E14" s="17">
        <f t="shared" si="1"/>
        <v>134</v>
      </c>
      <c r="F14" s="17" t="e">
        <f>ROUND((#REF!-$B14)*AVERAGE(D14:D14)/27,0)</f>
        <v>#REF!</v>
      </c>
      <c r="G14" s="17">
        <v>22.34</v>
      </c>
      <c r="H14" s="17">
        <v>20.440000000000001</v>
      </c>
      <c r="I14" s="17">
        <f t="shared" si="2"/>
        <v>12</v>
      </c>
      <c r="J14" s="17">
        <f t="shared" si="2"/>
        <v>137</v>
      </c>
      <c r="K14" s="17">
        <v>32.21</v>
      </c>
      <c r="L14" s="29">
        <f t="shared" si="3"/>
        <v>40</v>
      </c>
    </row>
    <row r="15" spans="2:12" ht="13.5" thickBot="1" x14ac:dyDescent="0.25">
      <c r="B15" s="31" t="s">
        <v>14</v>
      </c>
      <c r="C15" s="32"/>
      <c r="D15" s="13"/>
      <c r="E15" s="13">
        <f>SUM(E4:E14)</f>
        <v>2974.0001000000002</v>
      </c>
      <c r="F15" s="13" t="e">
        <f>SUM(F4:F14)</f>
        <v>#DIV/0!</v>
      </c>
      <c r="G15" s="13"/>
      <c r="H15" s="13"/>
      <c r="I15" s="13">
        <f>SUM(I4:I14)</f>
        <v>138.0001</v>
      </c>
      <c r="J15" s="13">
        <f>SUM(J4:J14)</f>
        <v>13261.000100000001</v>
      </c>
      <c r="K15" s="13"/>
      <c r="L15" s="12">
        <f>SUM(L4:L14)</f>
        <v>1137.0001</v>
      </c>
    </row>
    <row r="16" spans="2:12" ht="13.5" thickBot="1" x14ac:dyDescent="0.25"/>
    <row r="17" spans="2:15" ht="13.5" thickBot="1" x14ac:dyDescent="0.25">
      <c r="B17" s="31" t="s">
        <v>12</v>
      </c>
      <c r="C17" s="32"/>
      <c r="D17" s="13"/>
      <c r="E17" s="13">
        <v>368</v>
      </c>
      <c r="F17" s="13" t="e">
        <f>SUM(F12:F16)</f>
        <v>#DIV/0!</v>
      </c>
      <c r="G17" s="13"/>
      <c r="H17" s="13"/>
      <c r="I17" s="13"/>
      <c r="J17" s="13">
        <v>14236</v>
      </c>
      <c r="K17" s="13"/>
      <c r="L17" s="12">
        <v>1044</v>
      </c>
    </row>
    <row r="18" spans="2:15" x14ac:dyDescent="0.2">
      <c r="B18" s="5"/>
      <c r="C18" s="5"/>
      <c r="D18" s="5"/>
      <c r="E18" s="5"/>
      <c r="F18" s="6"/>
      <c r="G18" s="5"/>
      <c r="H18" s="5"/>
      <c r="I18" s="5"/>
      <c r="J18" s="6"/>
      <c r="K18" s="5"/>
      <c r="L18" s="5"/>
    </row>
    <row r="19" spans="2:15" x14ac:dyDescent="0.2">
      <c r="B19" s="7"/>
      <c r="C19" s="7" t="s">
        <v>13</v>
      </c>
      <c r="D19" s="7"/>
      <c r="E19" s="30">
        <f>+E17-E15</f>
        <v>-2606.0001000000002</v>
      </c>
      <c r="F19" s="30"/>
      <c r="G19" s="30"/>
      <c r="H19" s="30"/>
      <c r="I19" s="30"/>
      <c r="J19" s="30">
        <f>+J17-J15</f>
        <v>974.99989999999889</v>
      </c>
      <c r="K19" s="30"/>
      <c r="L19" s="30">
        <f>+L17-L15</f>
        <v>-93.000099999999975</v>
      </c>
    </row>
    <row r="20" spans="2:15" x14ac:dyDescent="0.2">
      <c r="B20" s="7"/>
      <c r="C20" s="7"/>
      <c r="D20" s="7"/>
      <c r="E20" s="7"/>
      <c r="G20" s="7"/>
      <c r="H20" s="7"/>
      <c r="I20" s="7"/>
      <c r="K20" s="7"/>
      <c r="L20" s="7"/>
    </row>
    <row r="21" spans="2:15" x14ac:dyDescent="0.2">
      <c r="B21" s="7"/>
      <c r="C21" s="7"/>
      <c r="D21" s="7"/>
      <c r="E21" s="7"/>
      <c r="G21" s="7"/>
      <c r="H21" s="7"/>
      <c r="I21" s="7"/>
      <c r="K21" s="7"/>
      <c r="L21" s="7"/>
    </row>
    <row r="22" spans="2:15" s="3" customFormat="1" x14ac:dyDescent="0.2">
      <c r="B22" s="7"/>
      <c r="C22" s="7"/>
      <c r="D22" s="7"/>
      <c r="E22" s="7"/>
      <c r="F22" s="1"/>
      <c r="G22" s="7"/>
      <c r="H22" s="7"/>
      <c r="I22" s="7"/>
      <c r="J22" s="1"/>
      <c r="K22" s="7"/>
      <c r="L22" s="7"/>
      <c r="M22" s="4"/>
      <c r="N22" s="4"/>
      <c r="O22" s="4"/>
    </row>
    <row r="23" spans="2:15" s="3" customFormat="1" x14ac:dyDescent="0.2">
      <c r="B23" s="7"/>
      <c r="C23" s="7"/>
      <c r="D23" s="7"/>
      <c r="E23" s="7"/>
      <c r="F23" s="1"/>
      <c r="G23" s="7"/>
      <c r="H23" s="7"/>
      <c r="I23" s="7"/>
      <c r="J23" s="1"/>
      <c r="K23" s="7"/>
      <c r="L23" s="7"/>
      <c r="M23" s="4"/>
      <c r="N23" s="4"/>
      <c r="O23" s="4"/>
    </row>
  </sheetData>
  <mergeCells count="2">
    <mergeCell ref="B15:C15"/>
    <mergeCell ref="B17:C17"/>
  </mergeCells>
  <pageMargins left="0.75" right="0.75" top="1" bottom="1" header="0.5" footer="0.5"/>
  <pageSetup paperSize="17" fitToWidth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92E48-97CD-4A93-9E99-595F17715FE2}">
  <sheetPr>
    <pageSetUpPr fitToPage="1"/>
  </sheetPr>
  <dimension ref="B1:T23"/>
  <sheetViews>
    <sheetView zoomScale="85" zoomScaleNormal="85" workbookViewId="0">
      <pane ySplit="3" topLeftCell="A4" activePane="bottomLeft" state="frozen"/>
      <selection pane="bottomLeft" activeCell="U29" sqref="U29"/>
    </sheetView>
  </sheetViews>
  <sheetFormatPr defaultRowHeight="12.75" x14ac:dyDescent="0.2"/>
  <cols>
    <col min="1" max="1" width="9.140625" style="4"/>
    <col min="2" max="2" width="26.42578125" style="1" customWidth="1"/>
    <col min="3" max="3" width="13.5703125" style="1" customWidth="1"/>
    <col min="4" max="4" width="12.7109375" style="1" hidden="1" customWidth="1"/>
    <col min="5" max="5" width="13.5703125" style="1" customWidth="1"/>
    <col min="6" max="6" width="12.7109375" style="1" hidden="1" customWidth="1"/>
    <col min="7" max="7" width="14.7109375" style="1" customWidth="1"/>
    <col min="8" max="8" width="12.7109375" style="1" customWidth="1"/>
    <col min="9" max="9" width="14" style="1" customWidth="1"/>
    <col min="10" max="10" width="12.7109375" style="1" customWidth="1"/>
    <col min="11" max="12" width="18.5703125" style="1" customWidth="1"/>
    <col min="13" max="14" width="12.7109375" style="1" customWidth="1"/>
    <col min="15" max="16384" width="9.140625" style="4"/>
  </cols>
  <sheetData>
    <row r="1" spans="2:20" ht="13.5" thickBot="1" x14ac:dyDescent="0.25"/>
    <row r="2" spans="2:20" s="8" customFormat="1" ht="45" customHeight="1" x14ac:dyDescent="0.2">
      <c r="B2" s="10" t="s">
        <v>0</v>
      </c>
      <c r="C2" s="2" t="s">
        <v>15</v>
      </c>
      <c r="D2" s="2" t="s">
        <v>1</v>
      </c>
      <c r="E2" s="2" t="s">
        <v>15</v>
      </c>
      <c r="F2" s="2" t="s">
        <v>2</v>
      </c>
      <c r="G2" s="2" t="s">
        <v>3</v>
      </c>
      <c r="H2" s="2" t="s">
        <v>4</v>
      </c>
      <c r="I2" s="2" t="str">
        <f>+G2</f>
        <v>ITEM 203 EMBANKMENT</v>
      </c>
      <c r="J2" s="2" t="str">
        <f>+H2</f>
        <v>SELECT GRANULAR BACKFILL</v>
      </c>
      <c r="K2" s="2" t="s">
        <v>5</v>
      </c>
      <c r="L2" s="2" t="str">
        <f>+K2</f>
        <v>ITEM 203 GRANULAR MATERIAL, TYPE C</v>
      </c>
      <c r="M2" s="2" t="s">
        <v>6</v>
      </c>
      <c r="N2" s="14" t="s">
        <v>7</v>
      </c>
      <c r="T2" s="33"/>
    </row>
    <row r="3" spans="2:20" ht="13.5" thickBot="1" x14ac:dyDescent="0.25">
      <c r="B3" s="11"/>
      <c r="C3" s="9" t="s">
        <v>8</v>
      </c>
      <c r="D3" s="9" t="s">
        <v>8</v>
      </c>
      <c r="E3" s="9" t="s">
        <v>9</v>
      </c>
      <c r="F3" s="9" t="s">
        <v>9</v>
      </c>
      <c r="G3" s="9" t="s">
        <v>8</v>
      </c>
      <c r="H3" s="9" t="s">
        <v>8</v>
      </c>
      <c r="I3" s="9" t="s">
        <v>9</v>
      </c>
      <c r="J3" s="9" t="s">
        <v>9</v>
      </c>
      <c r="K3" s="9" t="s">
        <v>8</v>
      </c>
      <c r="L3" s="9" t="s">
        <v>9</v>
      </c>
      <c r="M3" s="9" t="s">
        <v>10</v>
      </c>
      <c r="N3" s="21" t="s">
        <v>11</v>
      </c>
      <c r="T3" s="34"/>
    </row>
    <row r="4" spans="2:20" x14ac:dyDescent="0.2">
      <c r="B4" s="15">
        <v>1500</v>
      </c>
      <c r="C4" s="16">
        <v>9.89</v>
      </c>
      <c r="D4" s="25"/>
      <c r="E4" s="16">
        <v>0</v>
      </c>
      <c r="F4" s="16"/>
      <c r="G4" s="16">
        <f>1.78+1.4</f>
        <v>3.1799999999999997</v>
      </c>
      <c r="H4" s="16">
        <v>1.0000000000000001E-5</v>
      </c>
      <c r="I4" s="16">
        <v>0</v>
      </c>
      <c r="J4" s="16">
        <v>0</v>
      </c>
      <c r="K4" s="16">
        <v>1.0000000000000001E-5</v>
      </c>
      <c r="L4" s="16">
        <v>0</v>
      </c>
      <c r="M4" s="16">
        <f>5.79+5.1447</f>
        <v>10.934699999999999</v>
      </c>
      <c r="N4" s="19">
        <v>0</v>
      </c>
      <c r="T4" s="35"/>
    </row>
    <row r="5" spans="2:20" x14ac:dyDescent="0.2">
      <c r="B5" s="15">
        <v>1550</v>
      </c>
      <c r="C5" s="17">
        <f>1.65+0.35+1.78</f>
        <v>3.7800000000000002</v>
      </c>
      <c r="D5" s="23"/>
      <c r="E5" s="17">
        <f t="shared" ref="E5" si="0">ROUND(($B5-$B4)*AVERAGE(C4:C5)/27,0)</f>
        <v>13</v>
      </c>
      <c r="F5" s="17"/>
      <c r="G5" s="17">
        <f>2.53+0.31+0.29+2.81</f>
        <v>5.9399999999999995</v>
      </c>
      <c r="H5" s="16">
        <v>1.0000000000000001E-5</v>
      </c>
      <c r="I5" s="17">
        <f>ROUND(($B5-$B4)*AVERAGE(G4:G5)/27,0)</f>
        <v>8</v>
      </c>
      <c r="J5" s="17">
        <f t="shared" ref="I5:J6" si="1">ROUND(($B5-$B4)*AVERAGE(H4:H5)/27,0)</f>
        <v>0</v>
      </c>
      <c r="K5" s="17">
        <v>1.0000000000000001E-5</v>
      </c>
      <c r="L5" s="17">
        <f t="shared" ref="L5:L6" si="2">ROUND(($B5-$B4)*AVERAGE(K4:K5)/27,0)</f>
        <v>0</v>
      </c>
      <c r="M5" s="17">
        <f>5.96+5.355</f>
        <v>11.315000000000001</v>
      </c>
      <c r="N5" s="19">
        <f t="shared" ref="N5:N6" si="3">ROUND((B5-B4)*AVERAGE(M4:M5)/9,0)</f>
        <v>62</v>
      </c>
      <c r="T5" s="35"/>
    </row>
    <row r="6" spans="2:20" x14ac:dyDescent="0.2">
      <c r="B6" s="15">
        <v>1600</v>
      </c>
      <c r="C6" s="17">
        <v>6.92</v>
      </c>
      <c r="D6" s="23"/>
      <c r="E6" s="17">
        <f t="shared" ref="E6:E14" si="4">ROUND(($B6-$B5)*AVERAGE(C5:C6)/27,0)</f>
        <v>10</v>
      </c>
      <c r="F6" s="17"/>
      <c r="G6" s="17">
        <f>2.01+2.45</f>
        <v>4.46</v>
      </c>
      <c r="H6" s="16">
        <v>1.0000000000000001E-5</v>
      </c>
      <c r="I6" s="17">
        <f t="shared" si="1"/>
        <v>10</v>
      </c>
      <c r="J6" s="17">
        <f t="shared" si="1"/>
        <v>0</v>
      </c>
      <c r="K6" s="17">
        <v>1.0000000000000001E-5</v>
      </c>
      <c r="L6" s="17">
        <f t="shared" si="2"/>
        <v>0</v>
      </c>
      <c r="M6" s="17">
        <f>5.5856+4.6288</f>
        <v>10.214400000000001</v>
      </c>
      <c r="N6" s="19">
        <f t="shared" si="3"/>
        <v>60</v>
      </c>
      <c r="T6" s="35"/>
    </row>
    <row r="7" spans="2:20" x14ac:dyDescent="0.2">
      <c r="B7" s="15">
        <v>1650</v>
      </c>
      <c r="C7" s="17">
        <f>0.01+0.77+9.59+0.11+0.06</f>
        <v>10.54</v>
      </c>
      <c r="D7" s="23"/>
      <c r="E7" s="17">
        <f t="shared" si="4"/>
        <v>16</v>
      </c>
      <c r="F7" s="17"/>
      <c r="G7" s="17">
        <f>0.01+0.34+4.71+6.17+0.17</f>
        <v>11.4</v>
      </c>
      <c r="H7" s="16">
        <v>1.0000000000000001E-5</v>
      </c>
      <c r="I7" s="17">
        <f>ROUND(($B7-B6)*AVERAGE(G7:G7)/27,0)</f>
        <v>21</v>
      </c>
      <c r="J7" s="17">
        <f t="shared" ref="J7:J14" si="5">ROUND(($B7-$B6)*AVERAGE(H6:H7)/27,0)</f>
        <v>0</v>
      </c>
      <c r="K7" s="17">
        <v>1.0000000000000001E-5</v>
      </c>
      <c r="L7" s="17">
        <f t="shared" ref="L7:L14" si="6">ROUND(($B7-$B6)*AVERAGE(K6:K7)/27,0)</f>
        <v>0</v>
      </c>
      <c r="M7" s="17">
        <f>1.31+11+11.75+3.869</f>
        <v>27.929000000000002</v>
      </c>
      <c r="N7" s="19">
        <f t="shared" ref="N7:N14" si="7">ROUND((B7-B6)*AVERAGE(M6:M7)/9,0)</f>
        <v>106</v>
      </c>
      <c r="T7" s="35"/>
    </row>
    <row r="8" spans="2:20" x14ac:dyDescent="0.2">
      <c r="B8" s="15">
        <v>1700</v>
      </c>
      <c r="C8" s="17">
        <f>21.58+0.05</f>
        <v>21.63</v>
      </c>
      <c r="D8" s="23"/>
      <c r="E8" s="17">
        <f t="shared" si="4"/>
        <v>30</v>
      </c>
      <c r="F8" s="17"/>
      <c r="G8" s="17">
        <f>0.8+1.54+0.2+2.43+0.01</f>
        <v>4.9800000000000004</v>
      </c>
      <c r="H8" s="16">
        <v>1.0000000000000001E-5</v>
      </c>
      <c r="I8" s="17">
        <f t="shared" ref="I8:I14" si="8">ROUND(($B8-$B7)*AVERAGE(G7:G8)/27,0)</f>
        <v>15</v>
      </c>
      <c r="J8" s="17">
        <f t="shared" si="5"/>
        <v>0</v>
      </c>
      <c r="K8" s="17">
        <v>1.0000000000000001E-5</v>
      </c>
      <c r="L8" s="17">
        <f t="shared" si="6"/>
        <v>0</v>
      </c>
      <c r="M8" s="17">
        <f>12.4784+6+5.5+3.875</f>
        <v>27.853400000000001</v>
      </c>
      <c r="N8" s="19">
        <f t="shared" si="7"/>
        <v>155</v>
      </c>
      <c r="T8" s="35"/>
    </row>
    <row r="9" spans="2:20" x14ac:dyDescent="0.2">
      <c r="B9" s="26">
        <v>1740</v>
      </c>
      <c r="C9" s="17">
        <f>2.43+0.25+35.71</f>
        <v>38.39</v>
      </c>
      <c r="D9" s="23"/>
      <c r="E9" s="17">
        <f t="shared" si="4"/>
        <v>44</v>
      </c>
      <c r="F9" s="17"/>
      <c r="G9" s="17">
        <f>9.01+3.34</f>
        <v>12.35</v>
      </c>
      <c r="H9" s="16">
        <v>1.0000000000000001E-5</v>
      </c>
      <c r="I9" s="17">
        <f t="shared" si="8"/>
        <v>13</v>
      </c>
      <c r="J9" s="17">
        <f t="shared" si="5"/>
        <v>0</v>
      </c>
      <c r="K9" s="17">
        <v>1.0000000000000001E-5</v>
      </c>
      <c r="L9" s="17">
        <f t="shared" si="6"/>
        <v>0</v>
      </c>
      <c r="M9" s="17">
        <v>1.0000000000000001E-5</v>
      </c>
      <c r="N9" s="19">
        <f t="shared" si="7"/>
        <v>62</v>
      </c>
      <c r="T9" s="35"/>
    </row>
    <row r="10" spans="2:20" x14ac:dyDescent="0.2">
      <c r="B10" s="15">
        <v>1750</v>
      </c>
      <c r="C10" s="17">
        <v>65.400000000000006</v>
      </c>
      <c r="D10" s="17"/>
      <c r="E10" s="17">
        <f t="shared" si="4"/>
        <v>19</v>
      </c>
      <c r="F10" s="17" t="e">
        <f>ROUND(($B11-$B10)*AVERAGE(D10:D11)/27,0)</f>
        <v>#DIV/0!</v>
      </c>
      <c r="G10" s="17">
        <f>277.07+65.4</f>
        <v>342.47</v>
      </c>
      <c r="H10" s="17">
        <v>81.83</v>
      </c>
      <c r="I10" s="17">
        <f t="shared" si="8"/>
        <v>66</v>
      </c>
      <c r="J10" s="17">
        <f t="shared" si="5"/>
        <v>15</v>
      </c>
      <c r="K10" s="17">
        <v>26.91</v>
      </c>
      <c r="L10" s="17">
        <f t="shared" si="6"/>
        <v>5</v>
      </c>
      <c r="M10" s="17">
        <f>53+80.67</f>
        <v>133.67000000000002</v>
      </c>
      <c r="N10" s="19">
        <f t="shared" si="7"/>
        <v>74</v>
      </c>
      <c r="T10" s="35"/>
    </row>
    <row r="11" spans="2:20" x14ac:dyDescent="0.2">
      <c r="B11" s="18">
        <v>1800</v>
      </c>
      <c r="C11" s="17">
        <v>1E-4</v>
      </c>
      <c r="D11" s="17"/>
      <c r="E11" s="17">
        <f t="shared" si="4"/>
        <v>61</v>
      </c>
      <c r="F11" s="17" t="e">
        <f>ROUND(($B12-$B11)*AVERAGE(D11:D12)/27,0)</f>
        <v>#DIV/0!</v>
      </c>
      <c r="G11" s="17">
        <v>2802.96</v>
      </c>
      <c r="H11" s="17">
        <f>272.76+81.83</f>
        <v>354.59</v>
      </c>
      <c r="I11" s="17">
        <f t="shared" si="8"/>
        <v>2912</v>
      </c>
      <c r="J11" s="17">
        <f t="shared" si="5"/>
        <v>404</v>
      </c>
      <c r="K11" s="17">
        <f>40.81+26.91</f>
        <v>67.72</v>
      </c>
      <c r="L11" s="17">
        <f t="shared" si="6"/>
        <v>88</v>
      </c>
      <c r="M11" s="17">
        <f>40.3266+79.3142</f>
        <v>119.6408</v>
      </c>
      <c r="N11" s="19">
        <f t="shared" si="7"/>
        <v>704</v>
      </c>
      <c r="T11" s="35"/>
    </row>
    <row r="12" spans="2:20" x14ac:dyDescent="0.2">
      <c r="B12" s="18">
        <v>1850</v>
      </c>
      <c r="C12" s="17">
        <v>1.0000000000000001E-5</v>
      </c>
      <c r="D12" s="17"/>
      <c r="E12" s="17">
        <f t="shared" si="4"/>
        <v>0</v>
      </c>
      <c r="F12" s="17" t="e">
        <f>ROUND(($B13-$B12)*AVERAGE(D12:D13)/27,0)</f>
        <v>#DIV/0!</v>
      </c>
      <c r="G12" s="17">
        <v>2698.83</v>
      </c>
      <c r="H12" s="17">
        <v>570.07000000000005</v>
      </c>
      <c r="I12" s="17">
        <f t="shared" si="8"/>
        <v>5094</v>
      </c>
      <c r="J12" s="17">
        <f t="shared" si="5"/>
        <v>856</v>
      </c>
      <c r="K12" s="17">
        <v>54.07</v>
      </c>
      <c r="L12" s="17">
        <f t="shared" si="6"/>
        <v>113</v>
      </c>
      <c r="M12" s="17">
        <f>24.3366+81.2311</f>
        <v>105.5677</v>
      </c>
      <c r="N12" s="19">
        <f t="shared" si="7"/>
        <v>626</v>
      </c>
      <c r="T12" s="35"/>
    </row>
    <row r="13" spans="2:20" x14ac:dyDescent="0.2">
      <c r="B13" s="18">
        <v>1900</v>
      </c>
      <c r="C13" s="17">
        <v>1.0000000000000001E-5</v>
      </c>
      <c r="D13" s="17"/>
      <c r="E13" s="17">
        <f t="shared" si="4"/>
        <v>0</v>
      </c>
      <c r="F13" s="17" t="e">
        <f>ROUND(($B14-$B13)*AVERAGE(D13:D14)/27,0)</f>
        <v>#DIV/0!</v>
      </c>
      <c r="G13" s="17">
        <v>2918.05</v>
      </c>
      <c r="H13" s="17">
        <v>599.45000000000005</v>
      </c>
      <c r="I13" s="17">
        <f t="shared" si="8"/>
        <v>5201</v>
      </c>
      <c r="J13" s="17">
        <f t="shared" si="5"/>
        <v>1083</v>
      </c>
      <c r="K13" s="17">
        <v>52.57</v>
      </c>
      <c r="L13" s="17">
        <f t="shared" si="6"/>
        <v>99</v>
      </c>
      <c r="M13" s="17">
        <f>207.325+24.193</f>
        <v>231.518</v>
      </c>
      <c r="N13" s="19">
        <f t="shared" si="7"/>
        <v>936</v>
      </c>
      <c r="T13" s="35"/>
    </row>
    <row r="14" spans="2:20" ht="13.5" thickBot="1" x14ac:dyDescent="0.25">
      <c r="B14" s="18">
        <v>1930.33</v>
      </c>
      <c r="C14" s="17">
        <v>1.0000000000000001E-5</v>
      </c>
      <c r="D14" s="17"/>
      <c r="E14" s="17">
        <f t="shared" si="4"/>
        <v>0</v>
      </c>
      <c r="F14" s="17" t="e">
        <f>ROUND((#REF!-$B14)*AVERAGE(D14:D14)/27,0)</f>
        <v>#REF!</v>
      </c>
      <c r="G14" s="17">
        <v>3163.09</v>
      </c>
      <c r="H14" s="17">
        <v>606.66999999999996</v>
      </c>
      <c r="I14" s="17">
        <f t="shared" si="8"/>
        <v>3416</v>
      </c>
      <c r="J14" s="17">
        <f t="shared" si="5"/>
        <v>677</v>
      </c>
      <c r="K14" s="17">
        <v>53.05</v>
      </c>
      <c r="L14" s="17">
        <f t="shared" si="6"/>
        <v>59</v>
      </c>
      <c r="M14" s="17">
        <f>261.24+21.6381</f>
        <v>282.87810000000002</v>
      </c>
      <c r="N14" s="19">
        <f t="shared" si="7"/>
        <v>867</v>
      </c>
      <c r="Q14" s="1"/>
      <c r="T14" s="35"/>
    </row>
    <row r="15" spans="2:20" ht="13.5" thickBot="1" x14ac:dyDescent="0.25">
      <c r="B15" s="31" t="s">
        <v>14</v>
      </c>
      <c r="C15" s="32"/>
      <c r="D15" s="13"/>
      <c r="E15" s="13">
        <f>SUM(E5:E14)</f>
        <v>193</v>
      </c>
      <c r="F15" s="13" t="e">
        <f>SUM(F10:F14)</f>
        <v>#DIV/0!</v>
      </c>
      <c r="G15" s="13"/>
      <c r="H15" s="13"/>
      <c r="I15" s="13">
        <f>SUM(I5:I14)</f>
        <v>16756</v>
      </c>
      <c r="J15" s="13">
        <f>SUM(J5:J14)</f>
        <v>3035</v>
      </c>
      <c r="K15" s="13"/>
      <c r="L15" s="13">
        <f>SUM(L5:L14)</f>
        <v>364</v>
      </c>
      <c r="M15" s="13"/>
      <c r="N15" s="12">
        <f>SUM(N5:N14)</f>
        <v>3652</v>
      </c>
      <c r="T15" s="35"/>
    </row>
    <row r="16" spans="2:20" x14ac:dyDescent="0.2">
      <c r="T16" s="36"/>
    </row>
    <row r="17" spans="2:20" x14ac:dyDescent="0.2">
      <c r="B17" s="7"/>
      <c r="C17" s="5"/>
      <c r="D17" s="5"/>
      <c r="E17" s="5"/>
      <c r="F17" s="6"/>
      <c r="G17" s="5"/>
      <c r="H17" s="5"/>
      <c r="I17" s="5"/>
      <c r="J17" s="6"/>
      <c r="K17" s="5"/>
      <c r="L17" s="5"/>
      <c r="M17" s="5"/>
      <c r="N17" s="5"/>
      <c r="T17" s="36"/>
    </row>
    <row r="18" spans="2:20" x14ac:dyDescent="0.2">
      <c r="B18" s="5"/>
      <c r="C18" s="5"/>
      <c r="D18" s="5"/>
      <c r="E18" s="5"/>
      <c r="F18" s="6"/>
      <c r="G18" s="5"/>
      <c r="H18" s="5"/>
      <c r="I18" s="5"/>
      <c r="J18" s="6"/>
      <c r="K18" s="5"/>
      <c r="L18" s="5"/>
      <c r="M18" s="5"/>
      <c r="N18" s="5"/>
      <c r="T18" s="36"/>
    </row>
    <row r="19" spans="2:20" x14ac:dyDescent="0.2">
      <c r="B19" s="7"/>
      <c r="C19" s="7"/>
      <c r="D19" s="7"/>
      <c r="E19" s="7"/>
      <c r="F19" s="6"/>
      <c r="G19" s="7"/>
      <c r="H19" s="7"/>
      <c r="I19" s="7"/>
      <c r="J19" s="6"/>
      <c r="K19" s="7"/>
      <c r="L19" s="7"/>
      <c r="M19" s="7"/>
      <c r="N19" s="7"/>
    </row>
    <row r="20" spans="2:20" x14ac:dyDescent="0.2">
      <c r="B20" s="7"/>
      <c r="C20" s="7"/>
      <c r="D20" s="7"/>
      <c r="E20" s="7"/>
      <c r="G20" s="7"/>
      <c r="H20" s="7"/>
      <c r="I20" s="7"/>
      <c r="K20" s="7"/>
      <c r="L20" s="7"/>
      <c r="M20" s="7"/>
      <c r="N20" s="7"/>
    </row>
    <row r="21" spans="2:20" x14ac:dyDescent="0.2">
      <c r="B21" s="7"/>
      <c r="C21" s="7"/>
      <c r="D21" s="7"/>
      <c r="E21" s="7"/>
      <c r="G21" s="7"/>
      <c r="H21" s="7"/>
      <c r="I21" s="7"/>
      <c r="K21" s="7"/>
      <c r="L21" s="7"/>
      <c r="M21" s="7"/>
      <c r="N21" s="7"/>
    </row>
    <row r="22" spans="2:20" s="3" customFormat="1" x14ac:dyDescent="0.2">
      <c r="B22" s="7"/>
      <c r="C22" s="7"/>
      <c r="D22" s="7"/>
      <c r="E22" s="7"/>
      <c r="F22" s="1"/>
      <c r="G22" s="7"/>
      <c r="H22" s="7"/>
      <c r="I22" s="7"/>
      <c r="J22" s="1"/>
      <c r="K22" s="7"/>
      <c r="L22" s="7"/>
      <c r="M22" s="7"/>
      <c r="N22" s="7"/>
      <c r="O22" s="4"/>
      <c r="P22" s="4"/>
      <c r="Q22" s="4"/>
    </row>
    <row r="23" spans="2:20" s="3" customFormat="1" x14ac:dyDescent="0.2">
      <c r="B23" s="7"/>
      <c r="C23" s="7"/>
      <c r="D23" s="7"/>
      <c r="E23" s="7"/>
      <c r="F23" s="1"/>
      <c r="G23" s="7"/>
      <c r="H23" s="7"/>
      <c r="I23" s="7"/>
      <c r="J23" s="1"/>
      <c r="K23" s="7"/>
      <c r="L23" s="7"/>
      <c r="M23" s="7"/>
      <c r="N23" s="7"/>
      <c r="O23" s="4"/>
      <c r="P23" s="4"/>
      <c r="Q23" s="4"/>
    </row>
  </sheetData>
  <mergeCells count="1">
    <mergeCell ref="B15:C15"/>
  </mergeCells>
  <pageMargins left="0.75" right="0.75" top="1" bottom="1" header="0.5" footer="0.5"/>
  <pageSetup paperSize="17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EC16E-1494-4D90-B7E2-77EE1C48EF37}">
  <sheetPr>
    <pageSetUpPr fitToPage="1"/>
  </sheetPr>
  <dimension ref="B1:O18"/>
  <sheetViews>
    <sheetView zoomScale="85" zoomScaleNormal="85" workbookViewId="0">
      <pane ySplit="3" topLeftCell="A4" activePane="bottomLeft" state="frozen"/>
      <selection pane="bottomLeft" activeCell="E3" sqref="E3"/>
    </sheetView>
  </sheetViews>
  <sheetFormatPr defaultRowHeight="12.75" x14ac:dyDescent="0.2"/>
  <cols>
    <col min="1" max="1" width="9.140625" style="4"/>
    <col min="2" max="2" width="26.42578125" style="1" customWidth="1"/>
    <col min="3" max="3" width="13.5703125" style="1" customWidth="1"/>
    <col min="4" max="4" width="12.7109375" style="1" hidden="1" customWidth="1"/>
    <col min="5" max="5" width="13.5703125" style="1" customWidth="1"/>
    <col min="6" max="6" width="0.140625" style="1" hidden="1" customWidth="1"/>
    <col min="7" max="7" width="14.7109375" style="1" customWidth="1"/>
    <col min="8" max="8" width="12.7109375" style="1" customWidth="1"/>
    <col min="9" max="9" width="14" style="1" customWidth="1"/>
    <col min="10" max="10" width="12.7109375" style="1" customWidth="1"/>
    <col min="11" max="12" width="18.5703125" style="1" customWidth="1"/>
    <col min="13" max="16384" width="9.140625" style="4"/>
  </cols>
  <sheetData>
    <row r="1" spans="2:15" ht="13.5" thickBot="1" x14ac:dyDescent="0.25"/>
    <row r="2" spans="2:15" s="8" customFormat="1" ht="45" customHeight="1" x14ac:dyDescent="0.2">
      <c r="B2" s="10" t="s">
        <v>0</v>
      </c>
      <c r="C2" s="2" t="s">
        <v>15</v>
      </c>
      <c r="D2" s="2" t="s">
        <v>1</v>
      </c>
      <c r="E2" s="2" t="s">
        <v>15</v>
      </c>
      <c r="F2" s="2" t="s">
        <v>2</v>
      </c>
      <c r="G2" s="2" t="s">
        <v>3</v>
      </c>
      <c r="H2" s="2" t="s">
        <v>4</v>
      </c>
      <c r="I2" s="2" t="str">
        <f>+G2</f>
        <v>ITEM 203 EMBANKMENT</v>
      </c>
      <c r="J2" s="2" t="str">
        <f>+H2</f>
        <v>SELECT GRANULAR BACKFILL</v>
      </c>
      <c r="K2" s="2" t="s">
        <v>5</v>
      </c>
      <c r="L2" s="27" t="str">
        <f>+K2</f>
        <v>ITEM 203 GRANULAR MATERIAL, TYPE C</v>
      </c>
    </row>
    <row r="3" spans="2:15" ht="13.5" thickBot="1" x14ac:dyDescent="0.25">
      <c r="B3" s="11"/>
      <c r="C3" s="9" t="s">
        <v>8</v>
      </c>
      <c r="D3" s="9" t="s">
        <v>8</v>
      </c>
      <c r="E3" s="9" t="s">
        <v>9</v>
      </c>
      <c r="F3" s="9" t="s">
        <v>9</v>
      </c>
      <c r="G3" s="9" t="s">
        <v>8</v>
      </c>
      <c r="H3" s="9" t="s">
        <v>8</v>
      </c>
      <c r="I3" s="9" t="s">
        <v>9</v>
      </c>
      <c r="J3" s="9" t="s">
        <v>9</v>
      </c>
      <c r="K3" s="9" t="s">
        <v>8</v>
      </c>
      <c r="L3" s="28" t="s">
        <v>9</v>
      </c>
    </row>
    <row r="4" spans="2:15" x14ac:dyDescent="0.2">
      <c r="B4" s="26">
        <v>1740</v>
      </c>
      <c r="C4" s="17">
        <v>233.67</v>
      </c>
      <c r="D4" s="23"/>
      <c r="E4" s="17">
        <v>1E-4</v>
      </c>
      <c r="F4" s="17"/>
      <c r="G4" s="17">
        <f>9.01+3.34</f>
        <v>12.35</v>
      </c>
      <c r="H4" s="16">
        <v>1.0000000000000001E-5</v>
      </c>
      <c r="I4" s="17">
        <v>1E-4</v>
      </c>
      <c r="J4" s="17">
        <v>1E-4</v>
      </c>
      <c r="K4" s="17">
        <v>1.0000000000000001E-5</v>
      </c>
      <c r="L4" s="29">
        <v>1E-4</v>
      </c>
    </row>
    <row r="5" spans="2:15" x14ac:dyDescent="0.2">
      <c r="B5" s="15">
        <v>1750</v>
      </c>
      <c r="C5" s="17">
        <v>65.400000000000006</v>
      </c>
      <c r="D5" s="17"/>
      <c r="E5" s="17">
        <f t="shared" ref="E5:E9" si="0">ROUND(($B5-$B4)*AVERAGE(C4:C5)/27,0)</f>
        <v>55</v>
      </c>
      <c r="F5" s="17" t="e">
        <f>ROUND(($B6-$B5)*AVERAGE(D5:D6)/27,0)</f>
        <v>#DIV/0!</v>
      </c>
      <c r="G5" s="17">
        <f>277.07+65.4</f>
        <v>342.47</v>
      </c>
      <c r="H5" s="17">
        <v>81.83</v>
      </c>
      <c r="I5" s="17">
        <f t="shared" ref="I5:I9" si="1">ROUND(($B5-$B4)*AVERAGE(G4:G5)/27,0)</f>
        <v>66</v>
      </c>
      <c r="J5" s="17">
        <f t="shared" ref="J5:J8" si="2">ROUND(($B5-$B4)*AVERAGE(H4:H5)/27,0)</f>
        <v>15</v>
      </c>
      <c r="K5" s="17">
        <v>26.95</v>
      </c>
      <c r="L5" s="29">
        <f t="shared" ref="L5:L9" si="3">ROUND(($B5-$B4)*AVERAGE(K4:K5)/27,0)</f>
        <v>5</v>
      </c>
    </row>
    <row r="6" spans="2:15" x14ac:dyDescent="0.2">
      <c r="B6" s="18">
        <v>1800</v>
      </c>
      <c r="C6" s="17">
        <v>1E-4</v>
      </c>
      <c r="D6" s="17"/>
      <c r="E6" s="17">
        <f t="shared" si="0"/>
        <v>61</v>
      </c>
      <c r="F6" s="17" t="e">
        <f>ROUND(($B7-$B6)*AVERAGE(D6:D7)/27,0)</f>
        <v>#DIV/0!</v>
      </c>
      <c r="G6" s="17">
        <v>1E-4</v>
      </c>
      <c r="H6" s="17">
        <f>272.76</f>
        <v>272.76</v>
      </c>
      <c r="I6" s="17">
        <f t="shared" si="1"/>
        <v>317</v>
      </c>
      <c r="J6" s="17">
        <f t="shared" si="2"/>
        <v>328</v>
      </c>
      <c r="K6" s="17">
        <f>40.81</f>
        <v>40.81</v>
      </c>
      <c r="L6" s="29">
        <f t="shared" si="3"/>
        <v>63</v>
      </c>
    </row>
    <row r="7" spans="2:15" x14ac:dyDescent="0.2">
      <c r="B7" s="18">
        <v>1850</v>
      </c>
      <c r="C7" s="17">
        <v>1.0000000000000001E-5</v>
      </c>
      <c r="D7" s="17"/>
      <c r="E7" s="17">
        <f t="shared" si="0"/>
        <v>0</v>
      </c>
      <c r="F7" s="17" t="e">
        <f>ROUND(($B8-$B7)*AVERAGE(D7:D8)/27,0)</f>
        <v>#DIV/0!</v>
      </c>
      <c r="G7" s="17">
        <v>1E-4</v>
      </c>
      <c r="H7" s="17">
        <v>570.07000000000005</v>
      </c>
      <c r="I7" s="17">
        <f t="shared" si="1"/>
        <v>0</v>
      </c>
      <c r="J7" s="17">
        <f t="shared" si="2"/>
        <v>780</v>
      </c>
      <c r="K7" s="17">
        <v>54.07</v>
      </c>
      <c r="L7" s="29">
        <f t="shared" si="3"/>
        <v>88</v>
      </c>
    </row>
    <row r="8" spans="2:15" x14ac:dyDescent="0.2">
      <c r="B8" s="18">
        <v>1900</v>
      </c>
      <c r="C8" s="17">
        <v>1.0000000000000001E-5</v>
      </c>
      <c r="D8" s="17"/>
      <c r="E8" s="17">
        <f t="shared" si="0"/>
        <v>0</v>
      </c>
      <c r="F8" s="17" t="e">
        <f>ROUND(($B9-$B8)*AVERAGE(D8:D9)/27,0)</f>
        <v>#DIV/0!</v>
      </c>
      <c r="G8" s="17">
        <v>1E-4</v>
      </c>
      <c r="H8" s="17">
        <v>599.45000000000005</v>
      </c>
      <c r="I8" s="17">
        <f t="shared" si="1"/>
        <v>0</v>
      </c>
      <c r="J8" s="17">
        <f t="shared" si="2"/>
        <v>1083</v>
      </c>
      <c r="K8" s="17">
        <v>52.57</v>
      </c>
      <c r="L8" s="29">
        <f t="shared" si="3"/>
        <v>99</v>
      </c>
    </row>
    <row r="9" spans="2:15" ht="13.5" thickBot="1" x14ac:dyDescent="0.25">
      <c r="B9" s="18">
        <v>1930.33</v>
      </c>
      <c r="C9" s="17">
        <v>1.0000000000000001E-5</v>
      </c>
      <c r="D9" s="17"/>
      <c r="E9" s="17">
        <f t="shared" si="0"/>
        <v>0</v>
      </c>
      <c r="F9" s="17" t="e">
        <f>ROUND((#REF!-$B9)*AVERAGE(D9:D9)/27,0)</f>
        <v>#REF!</v>
      </c>
      <c r="G9" s="17">
        <v>1E-4</v>
      </c>
      <c r="H9" s="17">
        <v>606.66999999999996</v>
      </c>
      <c r="I9" s="17">
        <f t="shared" si="1"/>
        <v>0</v>
      </c>
      <c r="J9" s="17">
        <f>ROUND(($B9-$B8)*AVERAGE(H8:H9)/27,0)</f>
        <v>677</v>
      </c>
      <c r="K9" s="17">
        <v>53.05</v>
      </c>
      <c r="L9" s="29">
        <f t="shared" si="3"/>
        <v>59</v>
      </c>
      <c r="O9" s="1"/>
    </row>
    <row r="10" spans="2:15" ht="13.5" thickBot="1" x14ac:dyDescent="0.25">
      <c r="B10" s="31" t="s">
        <v>14</v>
      </c>
      <c r="C10" s="32"/>
      <c r="D10" s="13"/>
      <c r="E10" s="13">
        <f>SUM(E4:E9)</f>
        <v>116.0001</v>
      </c>
      <c r="F10" s="13" t="e">
        <f>SUM(F5:F9)</f>
        <v>#DIV/0!</v>
      </c>
      <c r="G10" s="13"/>
      <c r="H10" s="13"/>
      <c r="I10" s="13">
        <f>SUM(I4:I9)</f>
        <v>383.00009999999997</v>
      </c>
      <c r="J10" s="13">
        <f>SUM(J4:J9)</f>
        <v>2883.0001000000002</v>
      </c>
      <c r="K10" s="13"/>
      <c r="L10" s="12">
        <f>SUM(L4:L9)</f>
        <v>314.00009999999997</v>
      </c>
    </row>
    <row r="11" spans="2:15" ht="13.5" thickBot="1" x14ac:dyDescent="0.25"/>
    <row r="12" spans="2:15" ht="13.5" thickBot="1" x14ac:dyDescent="0.25">
      <c r="B12" s="31" t="s">
        <v>12</v>
      </c>
      <c r="C12" s="32"/>
      <c r="D12" s="13"/>
      <c r="E12" s="13">
        <v>140</v>
      </c>
      <c r="F12" s="13" t="e">
        <f>SUM(F7:F11)</f>
        <v>#DIV/0!</v>
      </c>
      <c r="G12" s="13"/>
      <c r="H12" s="13"/>
      <c r="I12" s="13"/>
      <c r="J12" s="13">
        <v>3495</v>
      </c>
      <c r="K12" s="13"/>
      <c r="L12" s="12">
        <v>334</v>
      </c>
    </row>
    <row r="13" spans="2:15" x14ac:dyDescent="0.2">
      <c r="B13" s="5"/>
      <c r="C13" s="5"/>
      <c r="D13" s="5"/>
      <c r="E13" s="5"/>
      <c r="F13" s="6"/>
      <c r="G13" s="5"/>
      <c r="H13" s="5"/>
      <c r="I13" s="5"/>
      <c r="J13" s="6"/>
      <c r="K13" s="5"/>
      <c r="L13" s="5"/>
    </row>
    <row r="14" spans="2:15" x14ac:dyDescent="0.2">
      <c r="B14" s="7"/>
      <c r="C14" s="7" t="s">
        <v>13</v>
      </c>
      <c r="D14" s="7"/>
      <c r="E14" s="30">
        <f>+E12-E10</f>
        <v>23.999899999999997</v>
      </c>
      <c r="F14" s="30"/>
      <c r="G14" s="30"/>
      <c r="H14" s="30"/>
      <c r="I14" s="30"/>
      <c r="J14" s="30">
        <f>+J12-J10</f>
        <v>611.9998999999998</v>
      </c>
      <c r="K14" s="30"/>
      <c r="L14" s="30">
        <f>+L12-L10</f>
        <v>19.999900000000025</v>
      </c>
    </row>
    <row r="15" spans="2:15" x14ac:dyDescent="0.2">
      <c r="B15" s="7"/>
      <c r="C15" s="7"/>
      <c r="D15" s="7"/>
      <c r="E15" s="7"/>
      <c r="G15" s="7"/>
      <c r="H15" s="7"/>
      <c r="I15" s="7"/>
      <c r="K15" s="7"/>
      <c r="L15" s="7"/>
    </row>
    <row r="16" spans="2:15" x14ac:dyDescent="0.2">
      <c r="B16" s="7"/>
      <c r="C16" s="7"/>
      <c r="D16" s="7"/>
      <c r="E16" s="7"/>
      <c r="G16" s="7"/>
      <c r="H16" s="7"/>
      <c r="I16" s="7"/>
      <c r="K16" s="7"/>
      <c r="L16" s="7"/>
    </row>
    <row r="17" spans="2:15" s="3" customFormat="1" x14ac:dyDescent="0.2">
      <c r="B17" s="7"/>
      <c r="C17" s="7"/>
      <c r="D17" s="7"/>
      <c r="E17" s="7"/>
      <c r="F17" s="1"/>
      <c r="G17" s="7"/>
      <c r="H17" s="7"/>
      <c r="I17" s="7"/>
      <c r="J17" s="1"/>
      <c r="K17" s="7"/>
      <c r="L17" s="7"/>
      <c r="M17" s="4"/>
      <c r="N17" s="4"/>
      <c r="O17" s="4"/>
    </row>
    <row r="18" spans="2:15" s="3" customFormat="1" x14ac:dyDescent="0.2">
      <c r="B18" s="7"/>
      <c r="C18" s="7"/>
      <c r="D18" s="7"/>
      <c r="E18" s="7"/>
      <c r="F18" s="1"/>
      <c r="G18" s="7"/>
      <c r="H18" s="7"/>
      <c r="I18" s="7"/>
      <c r="J18" s="1"/>
      <c r="K18" s="7"/>
      <c r="L18" s="7"/>
      <c r="M18" s="4"/>
      <c r="N18" s="4"/>
      <c r="O18" s="4"/>
    </row>
  </sheetData>
  <mergeCells count="2">
    <mergeCell ref="B10:C10"/>
    <mergeCell ref="B12:C12"/>
  </mergeCells>
  <pageMargins left="0.75" right="0.75" top="1" bottom="1" header="0.5" footer="0.5"/>
  <pageSetup paperSize="17" fitToWidth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68EBF-22CA-4152-A8B2-1CDD8F1543E6}">
  <sheetPr>
    <pageSetUpPr fitToPage="1"/>
  </sheetPr>
  <dimension ref="B1:Q27"/>
  <sheetViews>
    <sheetView zoomScale="85" zoomScaleNormal="85" workbookViewId="0">
      <pane ySplit="3" topLeftCell="A5" activePane="bottomLeft" state="frozen"/>
      <selection pane="bottomLeft" activeCell="R19" sqref="R19"/>
    </sheetView>
  </sheetViews>
  <sheetFormatPr defaultRowHeight="12.75" x14ac:dyDescent="0.2"/>
  <cols>
    <col min="1" max="1" width="9.140625" style="4"/>
    <col min="2" max="2" width="26.42578125" style="1" customWidth="1"/>
    <col min="3" max="3" width="13.5703125" style="1" customWidth="1"/>
    <col min="4" max="4" width="12.7109375" style="1" hidden="1" customWidth="1"/>
    <col min="5" max="5" width="13.5703125" style="1" customWidth="1"/>
    <col min="6" max="6" width="12.7109375" style="1" hidden="1" customWidth="1"/>
    <col min="7" max="7" width="14.7109375" style="1" customWidth="1"/>
    <col min="8" max="8" width="12.7109375" style="1" hidden="1" customWidth="1"/>
    <col min="9" max="9" width="14" style="1" customWidth="1"/>
    <col min="10" max="10" width="12.7109375" style="1" hidden="1" customWidth="1"/>
    <col min="11" max="12" width="18.5703125" style="1" hidden="1" customWidth="1"/>
    <col min="13" max="14" width="12.7109375" style="1" customWidth="1"/>
    <col min="15" max="16384" width="9.140625" style="4"/>
  </cols>
  <sheetData>
    <row r="1" spans="2:17" ht="13.5" thickBot="1" x14ac:dyDescent="0.25"/>
    <row r="2" spans="2:17" s="8" customFormat="1" ht="45" customHeight="1" x14ac:dyDescent="0.2">
      <c r="B2" s="10" t="s">
        <v>0</v>
      </c>
      <c r="C2" s="2" t="s">
        <v>15</v>
      </c>
      <c r="D2" s="2" t="s">
        <v>1</v>
      </c>
      <c r="E2" s="2" t="s">
        <v>15</v>
      </c>
      <c r="F2" s="2" t="s">
        <v>2</v>
      </c>
      <c r="G2" s="2" t="s">
        <v>3</v>
      </c>
      <c r="H2" s="2" t="s">
        <v>4</v>
      </c>
      <c r="I2" s="2" t="str">
        <f>+G2</f>
        <v>ITEM 203 EMBANKMENT</v>
      </c>
      <c r="J2" s="2" t="str">
        <f>+H2</f>
        <v>SELECT GRANULAR BACKFILL</v>
      </c>
      <c r="K2" s="2" t="s">
        <v>5</v>
      </c>
      <c r="L2" s="2" t="str">
        <f>+K2</f>
        <v>ITEM 203 GRANULAR MATERIAL, TYPE C</v>
      </c>
      <c r="M2" s="2" t="s">
        <v>6</v>
      </c>
      <c r="N2" s="14" t="s">
        <v>7</v>
      </c>
    </row>
    <row r="3" spans="2:17" ht="13.5" thickBot="1" x14ac:dyDescent="0.25">
      <c r="B3" s="11"/>
      <c r="C3" s="9" t="s">
        <v>8</v>
      </c>
      <c r="D3" s="9" t="s">
        <v>8</v>
      </c>
      <c r="E3" s="9" t="s">
        <v>9</v>
      </c>
      <c r="F3" s="9" t="s">
        <v>9</v>
      </c>
      <c r="G3" s="9" t="s">
        <v>8</v>
      </c>
      <c r="H3" s="9" t="s">
        <v>8</v>
      </c>
      <c r="I3" s="9" t="s">
        <v>9</v>
      </c>
      <c r="J3" s="9" t="s">
        <v>9</v>
      </c>
      <c r="K3" s="9" t="s">
        <v>8</v>
      </c>
      <c r="L3" s="9" t="s">
        <v>9</v>
      </c>
      <c r="M3" s="9" t="s">
        <v>10</v>
      </c>
      <c r="N3" s="21" t="s">
        <v>11</v>
      </c>
    </row>
    <row r="4" spans="2:17" hidden="1" x14ac:dyDescent="0.2">
      <c r="B4" s="15">
        <v>10847</v>
      </c>
      <c r="C4" s="16">
        <v>1.0000000000000001E-5</v>
      </c>
      <c r="D4" s="25"/>
      <c r="E4" s="16">
        <v>0</v>
      </c>
      <c r="F4" s="16"/>
      <c r="G4" s="16">
        <v>1.0000000000000001E-5</v>
      </c>
      <c r="H4" s="16">
        <v>1.0000000000000001E-5</v>
      </c>
      <c r="I4" s="16">
        <v>0</v>
      </c>
      <c r="J4" s="16">
        <v>0</v>
      </c>
      <c r="K4" s="16">
        <v>1.0000000000000001E-5</v>
      </c>
      <c r="L4" s="16">
        <v>0</v>
      </c>
      <c r="M4" s="16"/>
      <c r="N4" s="19">
        <v>0</v>
      </c>
    </row>
    <row r="5" spans="2:17" x14ac:dyDescent="0.2">
      <c r="B5" s="15">
        <v>10900</v>
      </c>
      <c r="C5" s="17">
        <v>1.73</v>
      </c>
      <c r="D5" s="23"/>
      <c r="E5" s="17">
        <f>ROUND(($B5-$B4)*AVERAGE(C4:C5)/27,0)</f>
        <v>2</v>
      </c>
      <c r="F5" s="17"/>
      <c r="G5" s="16">
        <v>1.0000000000000001E-5</v>
      </c>
      <c r="H5" s="17"/>
      <c r="I5" s="17">
        <f>ROUND(($B5-$B4)*AVERAGE(G4:G5)/27,0)</f>
        <v>0</v>
      </c>
      <c r="J5" s="17">
        <f t="shared" ref="I5:J15" si="0">ROUND(($B5-$B4)*AVERAGE(H4:H5)/27,0)</f>
        <v>0</v>
      </c>
      <c r="K5" s="17">
        <v>1.0000000000000001E-5</v>
      </c>
      <c r="L5" s="17">
        <f t="shared" ref="L5:L15" si="1">ROUND(($B5-$B4)*AVERAGE(K4:K5)/27,0)</f>
        <v>0</v>
      </c>
      <c r="M5" s="17">
        <v>1.0000000000000001E-5</v>
      </c>
      <c r="N5" s="19">
        <f t="shared" ref="N5:N15" si="2">ROUND((B5-B4)*AVERAGE(M4:M5)/9,0)</f>
        <v>0</v>
      </c>
    </row>
    <row r="6" spans="2:17" x14ac:dyDescent="0.2">
      <c r="B6" s="15">
        <v>10950</v>
      </c>
      <c r="C6" s="17">
        <v>1.31</v>
      </c>
      <c r="D6" s="23"/>
      <c r="E6" s="17">
        <f t="shared" ref="E6:E15" si="3">ROUND(($B6-$B5)*AVERAGE(C5:C6)/27,0)</f>
        <v>3</v>
      </c>
      <c r="F6" s="17"/>
      <c r="G6" s="16">
        <v>1.0000000000000001E-5</v>
      </c>
      <c r="H6" s="17"/>
      <c r="I6" s="17">
        <f t="shared" si="0"/>
        <v>0</v>
      </c>
      <c r="J6" s="17" t="e">
        <f t="shared" si="0"/>
        <v>#DIV/0!</v>
      </c>
      <c r="K6" s="17">
        <v>1.0000000000000001E-5</v>
      </c>
      <c r="L6" s="17">
        <f t="shared" si="1"/>
        <v>0</v>
      </c>
      <c r="M6" s="17">
        <v>1.0000000000000001E-5</v>
      </c>
      <c r="N6" s="19">
        <f t="shared" si="2"/>
        <v>0</v>
      </c>
    </row>
    <row r="7" spans="2:17" x14ac:dyDescent="0.2">
      <c r="B7" s="26">
        <v>11000</v>
      </c>
      <c r="C7" s="17">
        <v>2.13</v>
      </c>
      <c r="D7" s="23"/>
      <c r="E7" s="17">
        <f t="shared" si="3"/>
        <v>3</v>
      </c>
      <c r="F7" s="17"/>
      <c r="G7" s="16">
        <v>1.0000000000000001E-5</v>
      </c>
      <c r="H7" s="17"/>
      <c r="I7" s="17">
        <f t="shared" si="0"/>
        <v>0</v>
      </c>
      <c r="J7" s="17" t="e">
        <f t="shared" si="0"/>
        <v>#DIV/0!</v>
      </c>
      <c r="K7" s="17">
        <v>1.0000000000000001E-5</v>
      </c>
      <c r="L7" s="17">
        <f t="shared" si="1"/>
        <v>0</v>
      </c>
      <c r="M7" s="17">
        <v>1.0000000000000001E-5</v>
      </c>
      <c r="N7" s="19">
        <f t="shared" si="2"/>
        <v>0</v>
      </c>
    </row>
    <row r="8" spans="2:17" x14ac:dyDescent="0.2">
      <c r="B8" s="15">
        <v>11050</v>
      </c>
      <c r="C8" s="17">
        <v>10.92</v>
      </c>
      <c r="D8" s="23"/>
      <c r="E8" s="17">
        <f t="shared" si="3"/>
        <v>12</v>
      </c>
      <c r="F8" s="17"/>
      <c r="G8" s="17">
        <f>1.88+1.31</f>
        <v>3.19</v>
      </c>
      <c r="H8" s="17"/>
      <c r="I8" s="17">
        <f t="shared" si="0"/>
        <v>3</v>
      </c>
      <c r="J8" s="17" t="e">
        <f t="shared" si="0"/>
        <v>#DIV/0!</v>
      </c>
      <c r="K8" s="17">
        <v>1.0000000000000001E-5</v>
      </c>
      <c r="L8" s="17">
        <f t="shared" si="1"/>
        <v>0</v>
      </c>
      <c r="M8" s="17">
        <v>5</v>
      </c>
      <c r="N8" s="19">
        <f t="shared" si="2"/>
        <v>14</v>
      </c>
    </row>
    <row r="9" spans="2:17" x14ac:dyDescent="0.2">
      <c r="B9" s="15">
        <v>11100</v>
      </c>
      <c r="C9" s="17">
        <v>16.18</v>
      </c>
      <c r="D9" s="23"/>
      <c r="E9" s="17">
        <f t="shared" si="3"/>
        <v>25</v>
      </c>
      <c r="F9" s="17"/>
      <c r="G9" s="17">
        <f>2.05+0.97</f>
        <v>3.0199999999999996</v>
      </c>
      <c r="H9" s="17"/>
      <c r="I9" s="17">
        <f t="shared" si="0"/>
        <v>6</v>
      </c>
      <c r="J9" s="17" t="e">
        <f t="shared" si="0"/>
        <v>#DIV/0!</v>
      </c>
      <c r="K9" s="17">
        <v>1.0000000000000001E-5</v>
      </c>
      <c r="L9" s="17">
        <f t="shared" si="1"/>
        <v>0</v>
      </c>
      <c r="M9" s="17">
        <v>6</v>
      </c>
      <c r="N9" s="19">
        <f t="shared" si="2"/>
        <v>31</v>
      </c>
    </row>
    <row r="10" spans="2:17" x14ac:dyDescent="0.2">
      <c r="B10" s="26">
        <v>11150</v>
      </c>
      <c r="C10" s="17">
        <v>14.38</v>
      </c>
      <c r="D10" s="23"/>
      <c r="E10" s="17">
        <f t="shared" si="3"/>
        <v>28</v>
      </c>
      <c r="F10" s="17"/>
      <c r="G10" s="17">
        <f>2.05+1.31</f>
        <v>3.36</v>
      </c>
      <c r="H10" s="17"/>
      <c r="I10" s="17">
        <f t="shared" si="0"/>
        <v>6</v>
      </c>
      <c r="J10" s="17" t="e">
        <f t="shared" si="0"/>
        <v>#DIV/0!</v>
      </c>
      <c r="K10" s="17">
        <v>1.0000000000000001E-5</v>
      </c>
      <c r="L10" s="17">
        <f t="shared" si="1"/>
        <v>0</v>
      </c>
      <c r="M10" s="17">
        <v>9</v>
      </c>
      <c r="N10" s="19">
        <f t="shared" si="2"/>
        <v>42</v>
      </c>
    </row>
    <row r="11" spans="2:17" x14ac:dyDescent="0.2">
      <c r="B11" s="15">
        <v>11200</v>
      </c>
      <c r="C11" s="17">
        <v>11.58</v>
      </c>
      <c r="D11" s="17"/>
      <c r="E11" s="17">
        <f t="shared" si="3"/>
        <v>24</v>
      </c>
      <c r="F11" s="17" t="e">
        <f t="shared" ref="F11:F14" si="4">ROUND(($B12-$B11)*AVERAGE(D11:D12)/27,0)</f>
        <v>#DIV/0!</v>
      </c>
      <c r="G11" s="17">
        <f>4.93+1.31</f>
        <v>6.24</v>
      </c>
      <c r="H11" s="17"/>
      <c r="I11" s="17">
        <f t="shared" si="0"/>
        <v>9</v>
      </c>
      <c r="J11" s="17" t="e">
        <f t="shared" si="0"/>
        <v>#DIV/0!</v>
      </c>
      <c r="K11" s="17">
        <v>1.0000000000000001E-5</v>
      </c>
      <c r="L11" s="17">
        <f t="shared" si="1"/>
        <v>0</v>
      </c>
      <c r="M11" s="17">
        <v>18</v>
      </c>
      <c r="N11" s="19">
        <f t="shared" si="2"/>
        <v>75</v>
      </c>
    </row>
    <row r="12" spans="2:17" x14ac:dyDescent="0.2">
      <c r="B12" s="18">
        <v>11250</v>
      </c>
      <c r="C12" s="17">
        <f>5.27+0.24</f>
        <v>5.51</v>
      </c>
      <c r="D12" s="17"/>
      <c r="E12" s="17">
        <f t="shared" si="3"/>
        <v>16</v>
      </c>
      <c r="F12" s="17" t="e">
        <f t="shared" si="4"/>
        <v>#DIV/0!</v>
      </c>
      <c r="G12" s="17">
        <f>1.45+1.31</f>
        <v>2.76</v>
      </c>
      <c r="H12" s="17"/>
      <c r="I12" s="17">
        <f t="shared" si="0"/>
        <v>8</v>
      </c>
      <c r="J12" s="17" t="e">
        <f t="shared" si="0"/>
        <v>#DIV/0!</v>
      </c>
      <c r="K12" s="17"/>
      <c r="L12" s="17">
        <f t="shared" si="1"/>
        <v>0</v>
      </c>
      <c r="M12" s="17">
        <v>12</v>
      </c>
      <c r="N12" s="19">
        <f t="shared" si="2"/>
        <v>83</v>
      </c>
    </row>
    <row r="13" spans="2:17" x14ac:dyDescent="0.2">
      <c r="B13" s="18">
        <v>11300</v>
      </c>
      <c r="C13" s="17">
        <v>0.3</v>
      </c>
      <c r="D13" s="17"/>
      <c r="E13" s="17">
        <f t="shared" si="3"/>
        <v>5</v>
      </c>
      <c r="F13" s="17" t="e">
        <f t="shared" si="4"/>
        <v>#DIV/0!</v>
      </c>
      <c r="G13" s="17">
        <f>2.35+14.22</f>
        <v>16.57</v>
      </c>
      <c r="H13" s="17"/>
      <c r="I13" s="17">
        <f t="shared" si="0"/>
        <v>18</v>
      </c>
      <c r="J13" s="17" t="e">
        <f t="shared" si="0"/>
        <v>#DIV/0!</v>
      </c>
      <c r="K13" s="17"/>
      <c r="L13" s="17" t="e">
        <f t="shared" si="1"/>
        <v>#DIV/0!</v>
      </c>
      <c r="M13" s="17">
        <v>6</v>
      </c>
      <c r="N13" s="19">
        <f t="shared" si="2"/>
        <v>50</v>
      </c>
    </row>
    <row r="14" spans="2:17" x14ac:dyDescent="0.2">
      <c r="B14" s="18">
        <v>11350</v>
      </c>
      <c r="C14" s="17">
        <v>0.73</v>
      </c>
      <c r="D14" s="17"/>
      <c r="E14" s="17">
        <f t="shared" si="3"/>
        <v>1</v>
      </c>
      <c r="F14" s="17" t="e">
        <f t="shared" si="4"/>
        <v>#DIV/0!</v>
      </c>
      <c r="G14" s="17">
        <f>2.2+4.18</f>
        <v>6.38</v>
      </c>
      <c r="H14" s="17"/>
      <c r="I14" s="17">
        <f t="shared" si="0"/>
        <v>21</v>
      </c>
      <c r="J14" s="17" t="e">
        <f t="shared" si="0"/>
        <v>#DIV/0!</v>
      </c>
      <c r="K14" s="17"/>
      <c r="L14" s="17" t="e">
        <f t="shared" si="1"/>
        <v>#DIV/0!</v>
      </c>
      <c r="M14" s="17">
        <v>3</v>
      </c>
      <c r="N14" s="19">
        <f t="shared" si="2"/>
        <v>25</v>
      </c>
      <c r="Q14" s="1"/>
    </row>
    <row r="15" spans="2:17" x14ac:dyDescent="0.2">
      <c r="B15" s="18">
        <v>11400</v>
      </c>
      <c r="C15" s="17">
        <f>0.84+0.12</f>
        <v>0.96</v>
      </c>
      <c r="D15" s="17"/>
      <c r="E15" s="17">
        <f t="shared" si="3"/>
        <v>2</v>
      </c>
      <c r="F15" s="17" t="e">
        <f>ROUND((#REF!-$B15)*AVERAGE(D15:D15)/27,0)</f>
        <v>#REF!</v>
      </c>
      <c r="G15" s="17">
        <f>1.19+3.27</f>
        <v>4.46</v>
      </c>
      <c r="H15" s="17"/>
      <c r="I15" s="17">
        <f t="shared" si="0"/>
        <v>10</v>
      </c>
      <c r="J15" s="17" t="e">
        <f t="shared" si="0"/>
        <v>#DIV/0!</v>
      </c>
      <c r="K15" s="17"/>
      <c r="L15" s="17" t="e">
        <f t="shared" si="1"/>
        <v>#DIV/0!</v>
      </c>
      <c r="M15" s="17">
        <v>3</v>
      </c>
      <c r="N15" s="19">
        <f t="shared" si="2"/>
        <v>17</v>
      </c>
      <c r="Q15" s="1"/>
    </row>
    <row r="16" spans="2:17" x14ac:dyDescent="0.2">
      <c r="B16" s="18">
        <v>11450</v>
      </c>
      <c r="C16" s="17">
        <f>1.31+19.15</f>
        <v>20.459999999999997</v>
      </c>
      <c r="D16" s="17"/>
      <c r="E16" s="17">
        <f t="shared" ref="E16:E18" si="5">ROUND(($B16-$B15)*AVERAGE(C15:C16)/27,0)</f>
        <v>20</v>
      </c>
      <c r="F16" s="17" t="e">
        <f>ROUND((#REF!-$B16)*AVERAGE(D16:D16)/27,0)</f>
        <v>#REF!</v>
      </c>
      <c r="G16" s="17">
        <f>0.52+0.45+2.11</f>
        <v>3.08</v>
      </c>
      <c r="H16" s="17"/>
      <c r="I16" s="17">
        <f t="shared" ref="I16:I18" si="6">ROUND(($B16-$B15)*AVERAGE(G15:G16)/27,0)</f>
        <v>7</v>
      </c>
      <c r="J16" s="17" t="e">
        <f t="shared" ref="J16:J18" si="7">ROUND(($B16-$B15)*AVERAGE(H15:H16)/27,0)</f>
        <v>#DIV/0!</v>
      </c>
      <c r="K16" s="17"/>
      <c r="L16" s="17" t="e">
        <f t="shared" ref="L16:L18" si="8">ROUND(($B16-$B15)*AVERAGE(K15:K16)/27,0)</f>
        <v>#DIV/0!</v>
      </c>
      <c r="M16" s="17">
        <v>3</v>
      </c>
      <c r="N16" s="19">
        <f t="shared" ref="N16:N18" si="9">ROUND((B16-B15)*AVERAGE(M15:M16)/9,0)</f>
        <v>17</v>
      </c>
      <c r="Q16" s="1"/>
    </row>
    <row r="17" spans="2:17" x14ac:dyDescent="0.2">
      <c r="B17" s="18">
        <v>11500</v>
      </c>
      <c r="C17" s="17">
        <f>1.55+10.43</f>
        <v>11.98</v>
      </c>
      <c r="D17" s="17"/>
      <c r="E17" s="17">
        <f t="shared" si="5"/>
        <v>30</v>
      </c>
      <c r="F17" s="17" t="e">
        <f>ROUND((#REF!-$B17)*AVERAGE(D17:D17)/27,0)</f>
        <v>#REF!</v>
      </c>
      <c r="G17" s="17">
        <f>0.77+2.33</f>
        <v>3.1</v>
      </c>
      <c r="H17" s="17"/>
      <c r="I17" s="17">
        <f t="shared" si="6"/>
        <v>6</v>
      </c>
      <c r="J17" s="17" t="e">
        <f t="shared" si="7"/>
        <v>#DIV/0!</v>
      </c>
      <c r="K17" s="17"/>
      <c r="L17" s="17" t="e">
        <f t="shared" si="8"/>
        <v>#DIV/0!</v>
      </c>
      <c r="M17" s="17">
        <v>8</v>
      </c>
      <c r="N17" s="19">
        <f t="shared" si="9"/>
        <v>31</v>
      </c>
      <c r="Q17" s="1"/>
    </row>
    <row r="18" spans="2:17" ht="13.5" thickBot="1" x14ac:dyDescent="0.25">
      <c r="B18" s="18">
        <v>11550</v>
      </c>
      <c r="C18" s="17">
        <v>1.0000000000000001E-5</v>
      </c>
      <c r="D18" s="17"/>
      <c r="E18" s="17">
        <f t="shared" si="5"/>
        <v>11</v>
      </c>
      <c r="F18" s="17" t="e">
        <f>ROUND((#REF!-$B18)*AVERAGE(D18:D18)/27,0)</f>
        <v>#REF!</v>
      </c>
      <c r="G18" s="17">
        <v>1.0000000000000001E-5</v>
      </c>
      <c r="H18" s="17"/>
      <c r="I18" s="17">
        <f t="shared" si="6"/>
        <v>3</v>
      </c>
      <c r="J18" s="17" t="e">
        <f t="shared" si="7"/>
        <v>#DIV/0!</v>
      </c>
      <c r="K18" s="17"/>
      <c r="L18" s="17" t="e">
        <f t="shared" si="8"/>
        <v>#DIV/0!</v>
      </c>
      <c r="M18" s="17">
        <v>10</v>
      </c>
      <c r="N18" s="19">
        <f t="shared" si="9"/>
        <v>50</v>
      </c>
      <c r="Q18" s="1"/>
    </row>
    <row r="19" spans="2:17" ht="13.5" thickBot="1" x14ac:dyDescent="0.25">
      <c r="B19" s="31" t="s">
        <v>14</v>
      </c>
      <c r="C19" s="32"/>
      <c r="D19" s="13"/>
      <c r="E19" s="13">
        <f>SUM(E5:E18)</f>
        <v>182</v>
      </c>
      <c r="F19" s="13" t="e">
        <f>SUM(F11:F15)</f>
        <v>#DIV/0!</v>
      </c>
      <c r="G19" s="13"/>
      <c r="H19" s="13"/>
      <c r="I19" s="13">
        <f>SUM(I5:I18)</f>
        <v>97</v>
      </c>
      <c r="J19" s="13" t="e">
        <v>#DIV/0!</v>
      </c>
      <c r="K19" s="13"/>
      <c r="L19" s="13" t="e">
        <f>SUM(L5:L18)</f>
        <v>#DIV/0!</v>
      </c>
      <c r="M19" s="13"/>
      <c r="N19" s="13">
        <f>SUM(N5:N18)</f>
        <v>435</v>
      </c>
    </row>
    <row r="21" spans="2:17" x14ac:dyDescent="0.2">
      <c r="B21" s="7"/>
      <c r="C21" s="5"/>
      <c r="D21" s="5"/>
      <c r="E21" s="5"/>
      <c r="F21" s="6"/>
      <c r="G21" s="5"/>
      <c r="H21" s="5"/>
      <c r="I21" s="5"/>
      <c r="J21" s="6"/>
      <c r="K21" s="5"/>
      <c r="L21" s="5"/>
      <c r="M21" s="5"/>
      <c r="N21" s="5"/>
    </row>
    <row r="22" spans="2:17" x14ac:dyDescent="0.2">
      <c r="B22" s="5"/>
      <c r="C22" s="5"/>
      <c r="D22" s="5"/>
      <c r="E22" s="5"/>
      <c r="F22" s="6"/>
      <c r="G22" s="5"/>
      <c r="H22" s="5"/>
      <c r="I22" s="5"/>
      <c r="J22" s="6"/>
      <c r="K22" s="5"/>
      <c r="L22" s="5"/>
      <c r="M22" s="5"/>
      <c r="N22" s="5"/>
    </row>
    <row r="23" spans="2:17" x14ac:dyDescent="0.2">
      <c r="B23" s="7"/>
      <c r="C23" s="7"/>
      <c r="D23" s="7"/>
      <c r="E23" s="7"/>
      <c r="F23" s="6"/>
      <c r="G23" s="7"/>
      <c r="H23" s="7"/>
      <c r="I23" s="7"/>
      <c r="J23" s="6"/>
      <c r="K23" s="7"/>
      <c r="L23" s="7"/>
      <c r="M23" s="7"/>
      <c r="N23" s="7"/>
    </row>
    <row r="24" spans="2:17" x14ac:dyDescent="0.2">
      <c r="B24" s="7"/>
      <c r="C24" s="7"/>
      <c r="D24" s="7"/>
      <c r="E24" s="7"/>
      <c r="G24" s="7"/>
      <c r="H24" s="7"/>
      <c r="I24" s="7"/>
      <c r="K24" s="7"/>
      <c r="L24" s="7"/>
      <c r="M24" s="7"/>
      <c r="N24" s="7"/>
    </row>
    <row r="25" spans="2:17" x14ac:dyDescent="0.2">
      <c r="B25" s="7"/>
      <c r="C25" s="7"/>
      <c r="D25" s="7"/>
      <c r="E25" s="7"/>
      <c r="G25" s="7"/>
      <c r="H25" s="7"/>
      <c r="I25" s="7"/>
      <c r="K25" s="7"/>
      <c r="L25" s="7"/>
      <c r="M25" s="7"/>
      <c r="N25" s="7"/>
    </row>
    <row r="26" spans="2:17" s="3" customFormat="1" x14ac:dyDescent="0.2">
      <c r="B26" s="7"/>
      <c r="C26" s="7"/>
      <c r="D26" s="7"/>
      <c r="E26" s="7"/>
      <c r="F26" s="1"/>
      <c r="G26" s="7"/>
      <c r="H26" s="7"/>
      <c r="I26" s="7"/>
      <c r="J26" s="1"/>
      <c r="K26" s="7"/>
      <c r="L26" s="7"/>
      <c r="M26" s="7"/>
      <c r="N26" s="7"/>
      <c r="O26" s="4"/>
      <c r="P26" s="4"/>
      <c r="Q26" s="4"/>
    </row>
    <row r="27" spans="2:17" s="3" customFormat="1" x14ac:dyDescent="0.2">
      <c r="B27" s="7"/>
      <c r="C27" s="7"/>
      <c r="D27" s="7"/>
      <c r="E27" s="7"/>
      <c r="F27" s="1"/>
      <c r="G27" s="7"/>
      <c r="H27" s="7"/>
      <c r="I27" s="7"/>
      <c r="J27" s="1"/>
      <c r="K27" s="7"/>
      <c r="L27" s="7"/>
      <c r="M27" s="7"/>
      <c r="N27" s="7"/>
      <c r="O27" s="4"/>
      <c r="P27" s="4"/>
      <c r="Q27" s="4"/>
    </row>
  </sheetData>
  <mergeCells count="1">
    <mergeCell ref="B19:C19"/>
  </mergeCells>
  <pageMargins left="0.75" right="0.75" top="1" bottom="1" header="0.5" footer="0.5"/>
  <pageSetup paperSize="17" fitToWidth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64FF9-B277-4F38-91B5-9C159027DB53}">
  <sheetPr>
    <pageSetUpPr fitToPage="1"/>
  </sheetPr>
  <dimension ref="B1:Q23"/>
  <sheetViews>
    <sheetView zoomScale="85" zoomScaleNormal="85" workbookViewId="0">
      <pane ySplit="3" topLeftCell="A4" activePane="bottomLeft" state="frozen"/>
      <selection pane="bottomLeft" activeCell="T34" sqref="T34"/>
    </sheetView>
  </sheetViews>
  <sheetFormatPr defaultRowHeight="12.75" x14ac:dyDescent="0.2"/>
  <cols>
    <col min="1" max="1" width="9.140625" style="4"/>
    <col min="2" max="2" width="26.42578125" style="1" customWidth="1"/>
    <col min="3" max="3" width="13.5703125" style="1" customWidth="1"/>
    <col min="4" max="4" width="12.7109375" style="1" hidden="1" customWidth="1"/>
    <col min="5" max="5" width="13.5703125" style="1" customWidth="1"/>
    <col min="6" max="6" width="12.7109375" style="1" hidden="1" customWidth="1"/>
    <col min="7" max="7" width="14.7109375" style="1" customWidth="1"/>
    <col min="8" max="8" width="12.7109375" style="1" hidden="1" customWidth="1"/>
    <col min="9" max="9" width="14" style="1" customWidth="1"/>
    <col min="10" max="10" width="12.7109375" style="1" hidden="1" customWidth="1"/>
    <col min="11" max="12" width="18.5703125" style="1" hidden="1" customWidth="1"/>
    <col min="13" max="14" width="12.7109375" style="1" customWidth="1"/>
    <col min="15" max="16384" width="9.140625" style="4"/>
  </cols>
  <sheetData>
    <row r="1" spans="2:14" ht="13.5" thickBot="1" x14ac:dyDescent="0.25"/>
    <row r="2" spans="2:14" s="8" customFormat="1" ht="45" customHeight="1" x14ac:dyDescent="0.2">
      <c r="B2" s="10" t="s">
        <v>0</v>
      </c>
      <c r="C2" s="2" t="s">
        <v>15</v>
      </c>
      <c r="D2" s="2" t="s">
        <v>1</v>
      </c>
      <c r="E2" s="2" t="s">
        <v>15</v>
      </c>
      <c r="F2" s="2" t="s">
        <v>2</v>
      </c>
      <c r="G2" s="2" t="s">
        <v>3</v>
      </c>
      <c r="H2" s="2" t="s">
        <v>4</v>
      </c>
      <c r="I2" s="2" t="str">
        <f>+G2</f>
        <v>ITEM 203 EMBANKMENT</v>
      </c>
      <c r="J2" s="2" t="str">
        <f>+H2</f>
        <v>SELECT GRANULAR BACKFILL</v>
      </c>
      <c r="K2" s="2" t="s">
        <v>5</v>
      </c>
      <c r="L2" s="2" t="str">
        <f>+K2</f>
        <v>ITEM 203 GRANULAR MATERIAL, TYPE C</v>
      </c>
      <c r="M2" s="2" t="s">
        <v>6</v>
      </c>
      <c r="N2" s="14" t="s">
        <v>7</v>
      </c>
    </row>
    <row r="3" spans="2:14" ht="13.5" thickBot="1" x14ac:dyDescent="0.25">
      <c r="B3" s="11"/>
      <c r="C3" s="9" t="s">
        <v>8</v>
      </c>
      <c r="D3" s="9" t="s">
        <v>8</v>
      </c>
      <c r="E3" s="9" t="s">
        <v>9</v>
      </c>
      <c r="F3" s="9" t="s">
        <v>9</v>
      </c>
      <c r="G3" s="9" t="s">
        <v>8</v>
      </c>
      <c r="H3" s="9" t="s">
        <v>8</v>
      </c>
      <c r="I3" s="9" t="s">
        <v>9</v>
      </c>
      <c r="J3" s="9" t="s">
        <v>9</v>
      </c>
      <c r="K3" s="9" t="s">
        <v>8</v>
      </c>
      <c r="L3" s="9" t="s">
        <v>9</v>
      </c>
      <c r="M3" s="9" t="s">
        <v>10</v>
      </c>
      <c r="N3" s="21" t="s">
        <v>11</v>
      </c>
    </row>
    <row r="4" spans="2:14" x14ac:dyDescent="0.2">
      <c r="B4" s="15">
        <v>20000</v>
      </c>
      <c r="C4" s="17">
        <v>0</v>
      </c>
      <c r="D4" s="23"/>
      <c r="E4" s="17">
        <v>0</v>
      </c>
      <c r="F4" s="17"/>
      <c r="G4" s="17">
        <v>0</v>
      </c>
      <c r="H4" s="17"/>
      <c r="I4" s="17">
        <v>0</v>
      </c>
      <c r="J4" s="17" t="e">
        <f>ROUND(($B4-$B3)*AVERAGE(H3:H4)/27,0)</f>
        <v>#DIV/0!</v>
      </c>
      <c r="K4" s="17">
        <v>-2.9999899999999999</v>
      </c>
      <c r="L4" s="17">
        <f>ROUND(($B4-$B3)*AVERAGE(K3:K4)/27,0)</f>
        <v>-2222</v>
      </c>
      <c r="M4" s="17">
        <v>0</v>
      </c>
      <c r="N4" s="19">
        <v>0</v>
      </c>
    </row>
    <row r="5" spans="2:14" x14ac:dyDescent="0.2">
      <c r="B5" s="15">
        <v>20050</v>
      </c>
      <c r="C5" s="17">
        <v>719.56</v>
      </c>
      <c r="D5" s="23"/>
      <c r="E5" s="17">
        <f>ROUND(($B5-$B4)*AVERAGE(C4:C5)/27,0)</f>
        <v>666</v>
      </c>
      <c r="F5" s="17"/>
      <c r="G5" s="17">
        <v>719.56</v>
      </c>
      <c r="H5" s="17"/>
      <c r="I5" s="17">
        <f>ROUND(($B5-$B4)*AVERAGE(G4:G5)/27,0)</f>
        <v>666</v>
      </c>
      <c r="J5" s="17" t="e">
        <f>ROUND(($B5-$B4)*AVERAGE(H4:H5)/27,0)</f>
        <v>#DIV/0!</v>
      </c>
      <c r="K5" s="17">
        <v>-1.9999899999999999</v>
      </c>
      <c r="L5" s="17">
        <f>ROUND(($B5-$B4)*AVERAGE(K4:K5)/27,0)</f>
        <v>-5</v>
      </c>
      <c r="M5" s="17">
        <v>0</v>
      </c>
      <c r="N5" s="19">
        <f>ROUND((B5-B4)*AVERAGE(M4:M5)/9,0)</f>
        <v>0</v>
      </c>
    </row>
    <row r="6" spans="2:14" x14ac:dyDescent="0.2">
      <c r="B6" s="15">
        <v>20100</v>
      </c>
      <c r="C6" s="17">
        <v>688.49</v>
      </c>
      <c r="D6" s="23"/>
      <c r="E6" s="17">
        <f>ROUND(($B6-$B5)*AVERAGE(C5:C6)/27,0)</f>
        <v>1304</v>
      </c>
      <c r="F6" s="17"/>
      <c r="G6" s="17">
        <v>646.13</v>
      </c>
      <c r="H6" s="17"/>
      <c r="I6" s="17">
        <f>ROUND(($B6-$B5)*AVERAGE(G5:G6)/27,0)</f>
        <v>1265</v>
      </c>
      <c r="J6" s="17" t="e">
        <f>ROUND(($B6-$B5)*AVERAGE(H5:H6)/27,0)</f>
        <v>#DIV/0!</v>
      </c>
      <c r="K6" s="17">
        <v>-0.99999000000000005</v>
      </c>
      <c r="L6" s="17">
        <f>ROUND(($B6-$B5)*AVERAGE(K5:K6)/27,0)</f>
        <v>-3</v>
      </c>
      <c r="M6" s="17">
        <v>15</v>
      </c>
      <c r="N6" s="19">
        <f>ROUND((B6-B5)*AVERAGE(M5:M6)/9,0)</f>
        <v>42</v>
      </c>
    </row>
    <row r="7" spans="2:14" x14ac:dyDescent="0.2">
      <c r="B7" s="15">
        <v>20150</v>
      </c>
      <c r="C7" s="17">
        <v>33.69</v>
      </c>
      <c r="D7" s="23"/>
      <c r="E7" s="17">
        <f t="shared" ref="E7:E14" si="0">ROUND(($B7-$B6)*AVERAGE(C6:C7)/27,0)</f>
        <v>669</v>
      </c>
      <c r="F7" s="17"/>
      <c r="G7" s="17">
        <v>6.45</v>
      </c>
      <c r="H7" s="17"/>
      <c r="I7" s="17">
        <f>ROUND(($B7-$B6)*AVERAGE(G6:G7)/27,0)</f>
        <v>604</v>
      </c>
      <c r="J7" s="17" t="e">
        <f t="shared" ref="I7:J14" si="1">ROUND(($B7-$B6)*AVERAGE(H6:H7)/27,0)</f>
        <v>#DIV/0!</v>
      </c>
      <c r="K7" s="17">
        <v>1.0000000000000001E-5</v>
      </c>
      <c r="L7" s="17">
        <f t="shared" ref="L7:L14" si="2">ROUND(($B7-$B6)*AVERAGE(K6:K7)/27,0)</f>
        <v>-1</v>
      </c>
      <c r="M7" s="17">
        <v>17</v>
      </c>
      <c r="N7" s="19">
        <f t="shared" ref="N7:N14" si="3">ROUND((B7-B6)*AVERAGE(M6:M7)/9,0)</f>
        <v>89</v>
      </c>
    </row>
    <row r="8" spans="2:14" x14ac:dyDescent="0.2">
      <c r="B8" s="15">
        <v>20200</v>
      </c>
      <c r="C8" s="17">
        <v>9.39</v>
      </c>
      <c r="D8" s="23"/>
      <c r="E8" s="17">
        <f t="shared" si="0"/>
        <v>40</v>
      </c>
      <c r="F8" s="17"/>
      <c r="G8" s="17">
        <v>48.21</v>
      </c>
      <c r="H8" s="17"/>
      <c r="I8" s="17">
        <f t="shared" si="1"/>
        <v>51</v>
      </c>
      <c r="J8" s="17" t="e">
        <f t="shared" si="1"/>
        <v>#DIV/0!</v>
      </c>
      <c r="K8" s="17">
        <v>1.0000000000000001E-5</v>
      </c>
      <c r="L8" s="17">
        <f t="shared" si="2"/>
        <v>0</v>
      </c>
      <c r="M8" s="17">
        <v>22</v>
      </c>
      <c r="N8" s="19">
        <f t="shared" si="3"/>
        <v>108</v>
      </c>
    </row>
    <row r="9" spans="2:14" x14ac:dyDescent="0.2">
      <c r="B9" s="15">
        <v>20250</v>
      </c>
      <c r="C9" s="17">
        <v>20.100000000000001</v>
      </c>
      <c r="D9" s="23"/>
      <c r="E9" s="17">
        <f t="shared" si="0"/>
        <v>27</v>
      </c>
      <c r="F9" s="17"/>
      <c r="G9" s="17">
        <v>116.96</v>
      </c>
      <c r="H9" s="17"/>
      <c r="I9" s="17">
        <f t="shared" si="1"/>
        <v>153</v>
      </c>
      <c r="J9" s="17" t="e">
        <f t="shared" si="1"/>
        <v>#DIV/0!</v>
      </c>
      <c r="K9" s="17">
        <v>1.0000000000000001E-5</v>
      </c>
      <c r="L9" s="17">
        <f t="shared" si="2"/>
        <v>0</v>
      </c>
      <c r="M9" s="17">
        <v>34</v>
      </c>
      <c r="N9" s="19">
        <f t="shared" si="3"/>
        <v>156</v>
      </c>
    </row>
    <row r="10" spans="2:14" x14ac:dyDescent="0.2">
      <c r="B10" s="15">
        <v>20300</v>
      </c>
      <c r="C10" s="17">
        <v>24.62</v>
      </c>
      <c r="D10" s="23"/>
      <c r="E10" s="17">
        <f t="shared" si="0"/>
        <v>41</v>
      </c>
      <c r="F10" s="17"/>
      <c r="G10" s="17">
        <v>244.93</v>
      </c>
      <c r="H10" s="17"/>
      <c r="I10" s="17">
        <f t="shared" si="1"/>
        <v>335</v>
      </c>
      <c r="J10" s="17" t="e">
        <f t="shared" si="1"/>
        <v>#DIV/0!</v>
      </c>
      <c r="K10" s="17">
        <v>1.0000000000000001E-5</v>
      </c>
      <c r="L10" s="17">
        <f t="shared" si="2"/>
        <v>0</v>
      </c>
      <c r="M10" s="17">
        <v>46</v>
      </c>
      <c r="N10" s="19">
        <f t="shared" si="3"/>
        <v>222</v>
      </c>
    </row>
    <row r="11" spans="2:14" x14ac:dyDescent="0.2">
      <c r="B11" s="15">
        <v>20350</v>
      </c>
      <c r="C11" s="17">
        <v>3.17</v>
      </c>
      <c r="D11" s="23"/>
      <c r="E11" s="17">
        <f t="shared" si="0"/>
        <v>26</v>
      </c>
      <c r="F11" s="17"/>
      <c r="G11" s="17">
        <v>423.16</v>
      </c>
      <c r="H11" s="17"/>
      <c r="I11" s="17">
        <f t="shared" si="1"/>
        <v>619</v>
      </c>
      <c r="J11" s="17" t="e">
        <f t="shared" si="1"/>
        <v>#DIV/0!</v>
      </c>
      <c r="K11" s="17">
        <v>1.0000000000000001E-5</v>
      </c>
      <c r="L11" s="17">
        <f t="shared" si="2"/>
        <v>0</v>
      </c>
      <c r="M11" s="17">
        <v>57</v>
      </c>
      <c r="N11" s="19">
        <f t="shared" si="3"/>
        <v>286</v>
      </c>
    </row>
    <row r="12" spans="2:14" x14ac:dyDescent="0.2">
      <c r="B12" s="15">
        <v>20400</v>
      </c>
      <c r="C12" s="17">
        <v>11.56</v>
      </c>
      <c r="D12" s="23"/>
      <c r="E12" s="17">
        <f t="shared" si="0"/>
        <v>14</v>
      </c>
      <c r="F12" s="17"/>
      <c r="G12" s="17">
        <v>377.32</v>
      </c>
      <c r="H12" s="17"/>
      <c r="I12" s="17">
        <f t="shared" si="1"/>
        <v>741</v>
      </c>
      <c r="J12" s="17" t="e">
        <f t="shared" si="1"/>
        <v>#DIV/0!</v>
      </c>
      <c r="K12" s="17">
        <v>1.0000000000000001E-5</v>
      </c>
      <c r="L12" s="17">
        <f t="shared" si="2"/>
        <v>0</v>
      </c>
      <c r="M12" s="17">
        <v>39</v>
      </c>
      <c r="N12" s="19">
        <f t="shared" si="3"/>
        <v>267</v>
      </c>
    </row>
    <row r="13" spans="2:14" x14ac:dyDescent="0.2">
      <c r="B13" s="15">
        <v>20450</v>
      </c>
      <c r="C13" s="17">
        <v>0</v>
      </c>
      <c r="D13" s="17"/>
      <c r="E13" s="17">
        <f t="shared" si="0"/>
        <v>11</v>
      </c>
      <c r="F13" s="17" t="e">
        <f t="shared" ref="F13" si="4">ROUND(($B14-$B13)*AVERAGE(D13:D14)/27,0)</f>
        <v>#DIV/0!</v>
      </c>
      <c r="G13" s="17">
        <v>150.06</v>
      </c>
      <c r="H13" s="17"/>
      <c r="I13" s="17">
        <f t="shared" si="1"/>
        <v>488</v>
      </c>
      <c r="J13" s="17" t="e">
        <f t="shared" si="1"/>
        <v>#DIV/0!</v>
      </c>
      <c r="K13" s="17">
        <v>1.0000000000000001E-5</v>
      </c>
      <c r="L13" s="17">
        <f t="shared" si="2"/>
        <v>0</v>
      </c>
      <c r="M13" s="17">
        <v>21</v>
      </c>
      <c r="N13" s="19">
        <f t="shared" si="3"/>
        <v>167</v>
      </c>
    </row>
    <row r="14" spans="2:14" ht="13.5" thickBot="1" x14ac:dyDescent="0.25">
      <c r="B14" s="18">
        <v>20500</v>
      </c>
      <c r="C14" s="17">
        <v>0</v>
      </c>
      <c r="D14" s="17"/>
      <c r="E14" s="17">
        <f t="shared" si="0"/>
        <v>0</v>
      </c>
      <c r="F14" s="17" t="e">
        <f>ROUND((#REF!-$B14)*AVERAGE(D14:D14)/27,0)</f>
        <v>#REF!</v>
      </c>
      <c r="G14" s="17">
        <v>723.97</v>
      </c>
      <c r="H14" s="17"/>
      <c r="I14" s="17">
        <f t="shared" si="1"/>
        <v>809</v>
      </c>
      <c r="J14" s="17" t="e">
        <f t="shared" si="1"/>
        <v>#DIV/0!</v>
      </c>
      <c r="K14" s="17"/>
      <c r="L14" s="17">
        <f t="shared" si="2"/>
        <v>0</v>
      </c>
      <c r="M14" s="17">
        <v>45</v>
      </c>
      <c r="N14" s="19">
        <f t="shared" si="3"/>
        <v>183</v>
      </c>
    </row>
    <row r="15" spans="2:14" ht="13.5" thickBot="1" x14ac:dyDescent="0.25">
      <c r="B15" s="31" t="s">
        <v>14</v>
      </c>
      <c r="C15" s="32"/>
      <c r="D15" s="13"/>
      <c r="E15" s="13">
        <f>SUM(E7:E14)</f>
        <v>828</v>
      </c>
      <c r="F15" s="13" t="e">
        <f>SUM(F13:F14)</f>
        <v>#DIV/0!</v>
      </c>
      <c r="G15" s="13"/>
      <c r="H15" s="13"/>
      <c r="I15" s="13">
        <f>SUM(I7:I14)</f>
        <v>3800</v>
      </c>
      <c r="J15" s="13" t="e">
        <v>#DIV/0!</v>
      </c>
      <c r="K15" s="13"/>
      <c r="L15" s="13">
        <f>SUM(L7:L14)</f>
        <v>-1</v>
      </c>
      <c r="M15" s="13"/>
      <c r="N15" s="13">
        <f>SUM(N7:N14)</f>
        <v>1478</v>
      </c>
    </row>
    <row r="17" spans="2:17" x14ac:dyDescent="0.2">
      <c r="B17" s="7"/>
      <c r="C17" s="5"/>
      <c r="D17" s="5"/>
      <c r="E17" s="5"/>
      <c r="F17" s="6"/>
      <c r="G17" s="5"/>
      <c r="H17" s="5"/>
      <c r="I17" s="5"/>
      <c r="J17" s="6"/>
      <c r="K17" s="5"/>
      <c r="L17" s="5"/>
      <c r="M17" s="5"/>
      <c r="N17" s="5"/>
    </row>
    <row r="18" spans="2:17" x14ac:dyDescent="0.2">
      <c r="B18" s="5"/>
      <c r="C18" s="5"/>
      <c r="D18" s="5"/>
      <c r="E18" s="5"/>
      <c r="F18" s="6"/>
      <c r="G18" s="5"/>
      <c r="H18" s="5"/>
      <c r="I18" s="5"/>
      <c r="J18" s="6"/>
      <c r="K18" s="5"/>
      <c r="L18" s="5"/>
      <c r="M18" s="5"/>
      <c r="N18" s="5"/>
    </row>
    <row r="19" spans="2:17" x14ac:dyDescent="0.2">
      <c r="B19" s="7"/>
      <c r="C19" s="7"/>
      <c r="D19" s="7"/>
      <c r="E19" s="7"/>
      <c r="F19" s="6"/>
      <c r="G19" s="7"/>
      <c r="H19" s="7"/>
      <c r="I19" s="7"/>
      <c r="J19" s="6"/>
      <c r="K19" s="7"/>
      <c r="L19" s="7"/>
      <c r="M19" s="7"/>
      <c r="N19" s="7"/>
    </row>
    <row r="20" spans="2:17" x14ac:dyDescent="0.2">
      <c r="B20" s="7"/>
      <c r="C20" s="7"/>
      <c r="D20" s="7"/>
      <c r="E20" s="7"/>
      <c r="G20" s="7"/>
      <c r="H20" s="7"/>
      <c r="I20" s="7"/>
      <c r="K20" s="7"/>
      <c r="L20" s="7"/>
      <c r="M20" s="7"/>
      <c r="N20" s="7"/>
    </row>
    <row r="21" spans="2:17" x14ac:dyDescent="0.2">
      <c r="B21" s="7"/>
      <c r="C21" s="7"/>
      <c r="D21" s="7"/>
      <c r="E21" s="7"/>
      <c r="G21" s="7"/>
      <c r="H21" s="7"/>
      <c r="I21" s="7"/>
      <c r="K21" s="7"/>
      <c r="L21" s="7"/>
      <c r="M21" s="7"/>
      <c r="N21" s="7"/>
    </row>
    <row r="22" spans="2:17" s="3" customFormat="1" x14ac:dyDescent="0.2">
      <c r="B22" s="7"/>
      <c r="C22" s="7"/>
      <c r="D22" s="7"/>
      <c r="E22" s="7"/>
      <c r="F22" s="1"/>
      <c r="G22" s="7"/>
      <c r="H22" s="7"/>
      <c r="I22" s="7"/>
      <c r="J22" s="1"/>
      <c r="K22" s="7"/>
      <c r="L22" s="7"/>
      <c r="M22" s="7"/>
      <c r="N22" s="7"/>
      <c r="O22" s="4"/>
      <c r="P22" s="4"/>
      <c r="Q22" s="4"/>
    </row>
    <row r="23" spans="2:17" s="3" customFormat="1" x14ac:dyDescent="0.2">
      <c r="B23" s="7"/>
      <c r="C23" s="7"/>
      <c r="D23" s="7"/>
      <c r="E23" s="7"/>
      <c r="F23" s="1"/>
      <c r="G23" s="7"/>
      <c r="H23" s="7"/>
      <c r="I23" s="7"/>
      <c r="J23" s="1"/>
      <c r="K23" s="7"/>
      <c r="L23" s="7"/>
      <c r="M23" s="7"/>
      <c r="N23" s="7"/>
      <c r="O23" s="4"/>
      <c r="P23" s="4"/>
      <c r="Q23" s="4"/>
    </row>
  </sheetData>
  <mergeCells count="1">
    <mergeCell ref="B15:C15"/>
  </mergeCells>
  <pageMargins left="0.75" right="0.75" top="1" bottom="1" header="0.5" footer="0.5"/>
  <pageSetup paperSize="17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29b48f-48ad-4241-bf9c-68e1eff73d57" xsi:nil="true"/>
    <lcf76f155ced4ddcb4097134ff3c332f xmlns="cd522d1b-bffe-443e-9cf8-bd6ac84803c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FB850197EF4641A4CC5957E927D0C1" ma:contentTypeVersion="18" ma:contentTypeDescription="Create a new document." ma:contentTypeScope="" ma:versionID="c37a2648afe2aaa49dfad2bfdc5e2658">
  <xsd:schema xmlns:xsd="http://www.w3.org/2001/XMLSchema" xmlns:xs="http://www.w3.org/2001/XMLSchema" xmlns:p="http://schemas.microsoft.com/office/2006/metadata/properties" xmlns:ns2="cd522d1b-bffe-443e-9cf8-bd6ac84803cf" xmlns:ns3="ae29b48f-48ad-4241-bf9c-68e1eff73d57" targetNamespace="http://schemas.microsoft.com/office/2006/metadata/properties" ma:root="true" ma:fieldsID="b30e13678cd4b4edeb31ad5aa0d391f6" ns2:_="" ns3:_="">
    <xsd:import namespace="cd522d1b-bffe-443e-9cf8-bd6ac84803cf"/>
    <xsd:import namespace="ae29b48f-48ad-4241-bf9c-68e1eff73d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522d1b-bffe-443e-9cf8-bd6ac8480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166aa50-2606-4bee-b14b-7e98c91f20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29b48f-48ad-4241-bf9c-68e1eff73d5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309d405-b9c2-4641-8cad-f443a870c778}" ma:internalName="TaxCatchAll" ma:showField="CatchAllData" ma:web="ae29b48f-48ad-4241-bf9c-68e1eff73d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B48741-CECD-49F4-89EE-CD2422D25E88}">
  <ds:schemaRefs>
    <ds:schemaRef ds:uri="http://schemas.microsoft.com/office/2006/metadata/properties"/>
    <ds:schemaRef ds:uri="http://schemas.microsoft.com/office/infopath/2007/PartnerControls"/>
    <ds:schemaRef ds:uri="ae29b48f-48ad-4241-bf9c-68e1eff73d57"/>
    <ds:schemaRef ds:uri="cd522d1b-bffe-443e-9cf8-bd6ac84803cf"/>
  </ds:schemaRefs>
</ds:datastoreItem>
</file>

<file path=customXml/itemProps2.xml><?xml version="1.0" encoding="utf-8"?>
<ds:datastoreItem xmlns:ds="http://schemas.openxmlformats.org/officeDocument/2006/customXml" ds:itemID="{367ACA63-454E-4C42-A7EC-7F6558CCCB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522d1b-bffe-443e-9cf8-bd6ac84803cf"/>
    <ds:schemaRef ds:uri="ae29b48f-48ad-4241-bf9c-68e1eff73d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EC6872-87EE-4E4B-844F-CC613674D7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SR 14</vt:lpstr>
      <vt:lpstr>WALL 01</vt:lpstr>
      <vt:lpstr>WALL 05</vt:lpstr>
      <vt:lpstr>WALL 03</vt:lpstr>
      <vt:lpstr>WALL 06</vt:lpstr>
      <vt:lpstr>HENERY</vt:lpstr>
      <vt:lpstr>WALL 07</vt:lpstr>
      <vt:lpstr>CHAINCRAFT</vt:lpstr>
      <vt:lpstr>OLD BROADWAY</vt:lpstr>
      <vt:lpstr>CHAINCRAFT!Print_Area</vt:lpstr>
      <vt:lpstr>HENERY!Print_Area</vt:lpstr>
      <vt:lpstr>'OLD BROADWAY'!Print_Area</vt:lpstr>
      <vt:lpstr>'SR 14'!Print_Area</vt:lpstr>
      <vt:lpstr>'WALL 01'!Print_Area</vt:lpstr>
      <vt:lpstr>'WALL 03'!Print_Area</vt:lpstr>
      <vt:lpstr>'WALL 05'!Print_Area</vt:lpstr>
      <vt:lpstr>'WALL 06'!Print_Area</vt:lpstr>
      <vt:lpstr>'WALL 07'!Print_Area</vt:lpstr>
    </vt:vector>
  </TitlesOfParts>
  <Manager/>
  <Company>URS Corp.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Crandall, Brittney</cp:lastModifiedBy>
  <cp:revision/>
  <dcterms:created xsi:type="dcterms:W3CDTF">2003-04-03T15:46:46Z</dcterms:created>
  <dcterms:modified xsi:type="dcterms:W3CDTF">2024-07-15T14:26:47Z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0x010100D9FB850197EF4641A4CC5957E927D0C1</vt:lpwstr>
  </property>
  <property fmtid="{D5CDD505-2E9C-101B-9397-08002B2CF9AE}" pid="3" name="MediaServiceImageTags">
    <vt:lpwstr/>
  </property>
  <property fmtid="{D5CDD505-2E9C-101B-9397-08002B2CF9AE}" pid="4" name="Folder_Number">
    <vt:lpwstr/>
  </property>
  <property fmtid="{D5CDD505-2E9C-101B-9397-08002B2CF9AE}" pid="5" name="Folder_Code">
    <vt:lpwstr/>
  </property>
  <property fmtid="{D5CDD505-2E9C-101B-9397-08002B2CF9AE}" pid="6" name="Folder_Name">
    <vt:lpwstr/>
  </property>
  <property fmtid="{D5CDD505-2E9C-101B-9397-08002B2CF9AE}" pid="7" name="Folder_Description">
    <vt:lpwstr/>
  </property>
  <property fmtid="{D5CDD505-2E9C-101B-9397-08002B2CF9AE}" pid="8" name="/Folder_Name/">
    <vt:lpwstr/>
  </property>
  <property fmtid="{D5CDD505-2E9C-101B-9397-08002B2CF9AE}" pid="9" name="/Folder_Description/">
    <vt:lpwstr/>
  </property>
  <property fmtid="{D5CDD505-2E9C-101B-9397-08002B2CF9AE}" pid="10" name="Folder_Version">
    <vt:lpwstr/>
  </property>
  <property fmtid="{D5CDD505-2E9C-101B-9397-08002B2CF9AE}" pid="11" name="Folder_VersionSeq">
    <vt:lpwstr/>
  </property>
  <property fmtid="{D5CDD505-2E9C-101B-9397-08002B2CF9AE}" pid="12" name="Folder_Manager">
    <vt:lpwstr/>
  </property>
  <property fmtid="{D5CDD505-2E9C-101B-9397-08002B2CF9AE}" pid="13" name="Folder_ManagerDesc">
    <vt:lpwstr/>
  </property>
  <property fmtid="{D5CDD505-2E9C-101B-9397-08002B2CF9AE}" pid="14" name="Folder_Storage">
    <vt:lpwstr/>
  </property>
  <property fmtid="{D5CDD505-2E9C-101B-9397-08002B2CF9AE}" pid="15" name="Folder_StorageDesc">
    <vt:lpwstr/>
  </property>
  <property fmtid="{D5CDD505-2E9C-101B-9397-08002B2CF9AE}" pid="16" name="Folder_Creator">
    <vt:lpwstr/>
  </property>
  <property fmtid="{D5CDD505-2E9C-101B-9397-08002B2CF9AE}" pid="17" name="Folder_CreatorDesc">
    <vt:lpwstr/>
  </property>
  <property fmtid="{D5CDD505-2E9C-101B-9397-08002B2CF9AE}" pid="18" name="Folder_CreateDate">
    <vt:lpwstr/>
  </property>
  <property fmtid="{D5CDD505-2E9C-101B-9397-08002B2CF9AE}" pid="19" name="Folder_Updater">
    <vt:lpwstr/>
  </property>
  <property fmtid="{D5CDD505-2E9C-101B-9397-08002B2CF9AE}" pid="20" name="Folder_UpdaterDesc">
    <vt:lpwstr/>
  </property>
  <property fmtid="{D5CDD505-2E9C-101B-9397-08002B2CF9AE}" pid="21" name="Folder_UpdateDate">
    <vt:lpwstr/>
  </property>
  <property fmtid="{D5CDD505-2E9C-101B-9397-08002B2CF9AE}" pid="22" name="Document_Number">
    <vt:lpwstr/>
  </property>
  <property fmtid="{D5CDD505-2E9C-101B-9397-08002B2CF9AE}" pid="23" name="Document_Name">
    <vt:lpwstr/>
  </property>
  <property fmtid="{D5CDD505-2E9C-101B-9397-08002B2CF9AE}" pid="24" name="Document_FileName">
    <vt:lpwstr/>
  </property>
  <property fmtid="{D5CDD505-2E9C-101B-9397-08002B2CF9AE}" pid="25" name="Document_Version">
    <vt:lpwstr/>
  </property>
  <property fmtid="{D5CDD505-2E9C-101B-9397-08002B2CF9AE}" pid="26" name="Document_VersionSeq">
    <vt:lpwstr/>
  </property>
  <property fmtid="{D5CDD505-2E9C-101B-9397-08002B2CF9AE}" pid="27" name="Document_Creator">
    <vt:lpwstr/>
  </property>
  <property fmtid="{D5CDD505-2E9C-101B-9397-08002B2CF9AE}" pid="28" name="Document_CreatorDesc">
    <vt:lpwstr/>
  </property>
  <property fmtid="{D5CDD505-2E9C-101B-9397-08002B2CF9AE}" pid="29" name="Document_CreateDate">
    <vt:lpwstr/>
  </property>
  <property fmtid="{D5CDD505-2E9C-101B-9397-08002B2CF9AE}" pid="30" name="Document_Updater">
    <vt:lpwstr/>
  </property>
  <property fmtid="{D5CDD505-2E9C-101B-9397-08002B2CF9AE}" pid="31" name="Document_UpdaterDesc">
    <vt:lpwstr/>
  </property>
  <property fmtid="{D5CDD505-2E9C-101B-9397-08002B2CF9AE}" pid="32" name="Document_UpdateDate">
    <vt:lpwstr/>
  </property>
  <property fmtid="{D5CDD505-2E9C-101B-9397-08002B2CF9AE}" pid="33" name="Document_Size">
    <vt:lpwstr/>
  </property>
  <property fmtid="{D5CDD505-2E9C-101B-9397-08002B2CF9AE}" pid="34" name="Document_Storage">
    <vt:lpwstr/>
  </property>
  <property fmtid="{D5CDD505-2E9C-101B-9397-08002B2CF9AE}" pid="35" name="Document_StorageDesc">
    <vt:lpwstr/>
  </property>
  <property fmtid="{D5CDD505-2E9C-101B-9397-08002B2CF9AE}" pid="36" name="Document_Department">
    <vt:lpwstr/>
  </property>
  <property fmtid="{D5CDD505-2E9C-101B-9397-08002B2CF9AE}" pid="37" name="Document_DepartmentDesc">
    <vt:lpwstr/>
  </property>
</Properties>
</file>